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APÉNDICES\APÉNDICE OFERTA Y DEMANDA\"/>
    </mc:Choice>
  </mc:AlternateContent>
  <xr:revisionPtr revIDLastSave="0" documentId="13_ncr:1_{FBF8E528-5E0A-49A1-BEFD-EAC55D5C6A57}" xr6:coauthVersionLast="46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2005-2018" sheetId="1" r:id="rId1"/>
    <sheet name="2020" sheetId="10" r:id="rId2"/>
    <sheet name="2030" sheetId="12" r:id="rId3"/>
    <sheet name="2040" sheetId="13" r:id="rId4"/>
  </sheets>
  <definedNames>
    <definedName name="_xlnm.Print_Area" localSheetId="0">'2005-2018'!$A$1:$G$56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12" l="1"/>
  <c r="C5" i="10"/>
  <c r="H37" i="13"/>
  <c r="H37" i="12"/>
  <c r="H41" i="12" s="1"/>
  <c r="F42" i="13"/>
  <c r="G52" i="13" s="1"/>
  <c r="F41" i="13"/>
  <c r="F40" i="13"/>
  <c r="G50" i="13" s="1"/>
  <c r="F39" i="13"/>
  <c r="F38" i="13"/>
  <c r="G48" i="13" s="1"/>
  <c r="E42" i="13"/>
  <c r="F52" i="13" s="1"/>
  <c r="E41" i="13"/>
  <c r="E40" i="13"/>
  <c r="E39" i="13"/>
  <c r="F49" i="13" s="1"/>
  <c r="E38" i="13"/>
  <c r="G51" i="13"/>
  <c r="F50" i="13"/>
  <c r="D37" i="12"/>
  <c r="D42" i="12" s="1"/>
  <c r="F42" i="12"/>
  <c r="G52" i="12" s="1"/>
  <c r="F41" i="12"/>
  <c r="F37" i="12" s="1"/>
  <c r="G47" i="12" s="1"/>
  <c r="F40" i="12"/>
  <c r="F39" i="12"/>
  <c r="G49" i="12" s="1"/>
  <c r="F38" i="12"/>
  <c r="G48" i="12" s="1"/>
  <c r="G51" i="12"/>
  <c r="E42" i="12"/>
  <c r="F52" i="12" s="1"/>
  <c r="E41" i="12"/>
  <c r="F51" i="12" s="1"/>
  <c r="E40" i="12"/>
  <c r="E39" i="12"/>
  <c r="F49" i="12" s="1"/>
  <c r="E38" i="12"/>
  <c r="H37" i="10"/>
  <c r="E38" i="10"/>
  <c r="E39" i="10"/>
  <c r="E40" i="10"/>
  <c r="E41" i="10"/>
  <c r="E42" i="10"/>
  <c r="F50" i="12"/>
  <c r="F42" i="10"/>
  <c r="F41" i="10"/>
  <c r="F40" i="10"/>
  <c r="F39" i="10"/>
  <c r="F38" i="10"/>
  <c r="D37" i="10"/>
  <c r="D41" i="10"/>
  <c r="D37" i="13"/>
  <c r="D42" i="13" s="1"/>
  <c r="D52" i="13" s="1"/>
  <c r="H53" i="13"/>
  <c r="H52" i="13"/>
  <c r="H51" i="13"/>
  <c r="F51" i="13"/>
  <c r="H50" i="13"/>
  <c r="H49" i="13"/>
  <c r="H48" i="13"/>
  <c r="F48" i="13"/>
  <c r="G37" i="13"/>
  <c r="H47" i="13" s="1"/>
  <c r="D41" i="13"/>
  <c r="D51" i="13" s="1"/>
  <c r="E32" i="13"/>
  <c r="E31" i="13"/>
  <c r="E30" i="13"/>
  <c r="E29" i="13"/>
  <c r="E28" i="13"/>
  <c r="E27" i="13"/>
  <c r="C20" i="13"/>
  <c r="C5" i="13"/>
  <c r="H52" i="12"/>
  <c r="H51" i="12"/>
  <c r="H50" i="12"/>
  <c r="H49" i="12"/>
  <c r="H48" i="12"/>
  <c r="H53" i="12" s="1"/>
  <c r="F48" i="12"/>
  <c r="G37" i="12"/>
  <c r="H47" i="12" s="1"/>
  <c r="E32" i="12"/>
  <c r="E31" i="12"/>
  <c r="E30" i="12"/>
  <c r="E29" i="12"/>
  <c r="E28" i="12"/>
  <c r="E27" i="12"/>
  <c r="C20" i="12"/>
  <c r="E47" i="10" l="1"/>
  <c r="I50" i="13"/>
  <c r="F37" i="13"/>
  <c r="G47" i="13" s="1"/>
  <c r="E37" i="13"/>
  <c r="F47" i="13"/>
  <c r="F53" i="13"/>
  <c r="G49" i="13"/>
  <c r="G53" i="13" s="1"/>
  <c r="G50" i="12"/>
  <c r="G53" i="12" s="1"/>
  <c r="I50" i="12"/>
  <c r="F53" i="12"/>
  <c r="E37" i="12"/>
  <c r="F47" i="12" s="1"/>
  <c r="D39" i="13"/>
  <c r="D49" i="13" s="1"/>
  <c r="D52" i="12"/>
  <c r="D41" i="12"/>
  <c r="D51" i="12" s="1"/>
  <c r="D38" i="12"/>
  <c r="D48" i="12" s="1"/>
  <c r="D39" i="12"/>
  <c r="D49" i="12" s="1"/>
  <c r="D47" i="12"/>
  <c r="H39" i="13"/>
  <c r="H38" i="13"/>
  <c r="H41" i="13"/>
  <c r="H42" i="13"/>
  <c r="D38" i="13"/>
  <c r="D48" i="13" s="1"/>
  <c r="D47" i="13"/>
  <c r="C21" i="13"/>
  <c r="C23" i="13" s="1"/>
  <c r="H42" i="12"/>
  <c r="H38" i="12"/>
  <c r="C21" i="12"/>
  <c r="C23" i="12" s="1"/>
  <c r="H39" i="12"/>
  <c r="D39" i="10"/>
  <c r="D49" i="10" s="1"/>
  <c r="D42" i="10"/>
  <c r="D52" i="10" s="1"/>
  <c r="D38" i="10"/>
  <c r="F48" i="10"/>
  <c r="F49" i="10"/>
  <c r="F50" i="10"/>
  <c r="F51" i="10"/>
  <c r="F52" i="10"/>
  <c r="H48" i="10"/>
  <c r="H49" i="10"/>
  <c r="H50" i="10"/>
  <c r="H51" i="10"/>
  <c r="H52" i="10"/>
  <c r="G48" i="10"/>
  <c r="G49" i="10"/>
  <c r="G50" i="10"/>
  <c r="G51" i="10"/>
  <c r="G52" i="10"/>
  <c r="D48" i="10"/>
  <c r="D51" i="10"/>
  <c r="C20" i="10"/>
  <c r="C21" i="10" s="1"/>
  <c r="E28" i="10"/>
  <c r="E29" i="10"/>
  <c r="E30" i="10"/>
  <c r="E31" i="10"/>
  <c r="E32" i="10"/>
  <c r="E27" i="10"/>
  <c r="H39" i="10" s="1"/>
  <c r="E49" i="10" s="1"/>
  <c r="D47" i="10"/>
  <c r="F37" i="10"/>
  <c r="G47" i="10" s="1"/>
  <c r="G37" i="10"/>
  <c r="H47" i="10" s="1"/>
  <c r="E37" i="10"/>
  <c r="F47" i="10" s="1"/>
  <c r="E7" i="1"/>
  <c r="C17" i="1"/>
  <c r="F6" i="1" s="1"/>
  <c r="E49" i="13" l="1"/>
  <c r="I49" i="13" s="1"/>
  <c r="D53" i="12"/>
  <c r="E51" i="13"/>
  <c r="I51" i="13" s="1"/>
  <c r="E52" i="13"/>
  <c r="I52" i="13" s="1"/>
  <c r="E47" i="13"/>
  <c r="I47" i="13" s="1"/>
  <c r="E48" i="13"/>
  <c r="D53" i="13"/>
  <c r="E51" i="12"/>
  <c r="I51" i="12" s="1"/>
  <c r="E48" i="12"/>
  <c r="E49" i="12"/>
  <c r="I49" i="12" s="1"/>
  <c r="E52" i="12"/>
  <c r="I52" i="12" s="1"/>
  <c r="E47" i="12"/>
  <c r="I47" i="12" s="1"/>
  <c r="I50" i="10"/>
  <c r="H53" i="10"/>
  <c r="G53" i="10"/>
  <c r="C23" i="10"/>
  <c r="F53" i="10"/>
  <c r="D53" i="10"/>
  <c r="H38" i="10"/>
  <c r="E48" i="10" s="1"/>
  <c r="H41" i="10"/>
  <c r="H42" i="10"/>
  <c r="E52" i="10" s="1"/>
  <c r="F37" i="1"/>
  <c r="F36" i="1"/>
  <c r="F35" i="1"/>
  <c r="C15" i="1" s="1"/>
  <c r="F34" i="1"/>
  <c r="F39" i="1"/>
  <c r="F40" i="1"/>
  <c r="F38" i="1"/>
  <c r="E8" i="1"/>
  <c r="E53" i="13" l="1"/>
  <c r="I48" i="13"/>
  <c r="I53" i="13" s="1"/>
  <c r="E53" i="12"/>
  <c r="I48" i="12"/>
  <c r="I53" i="12" s="1"/>
  <c r="I49" i="10"/>
  <c r="I47" i="10"/>
  <c r="I52" i="10"/>
  <c r="E51" i="10"/>
  <c r="I51" i="10" s="1"/>
  <c r="C14" i="1"/>
  <c r="F9" i="1"/>
  <c r="F10" i="1"/>
  <c r="F30" i="1"/>
  <c r="F28" i="1"/>
  <c r="F20" i="1"/>
  <c r="F12" i="1"/>
  <c r="F33" i="1"/>
  <c r="F25" i="1"/>
  <c r="F17" i="1"/>
  <c r="F32" i="1"/>
  <c r="F24" i="1"/>
  <c r="F16" i="1"/>
  <c r="F8" i="1"/>
  <c r="F29" i="1"/>
  <c r="F21" i="1"/>
  <c r="F13" i="1"/>
  <c r="F31" i="1"/>
  <c r="F27" i="1"/>
  <c r="F23" i="1"/>
  <c r="F19" i="1"/>
  <c r="F15" i="1"/>
  <c r="F11" i="1"/>
  <c r="F7" i="1"/>
  <c r="F26" i="1"/>
  <c r="F22" i="1"/>
  <c r="F18" i="1"/>
  <c r="F14" i="1"/>
  <c r="E53" i="10" l="1"/>
  <c r="I48" i="10"/>
  <c r="I53" i="10" s="1"/>
</calcChain>
</file>

<file path=xl/sharedStrings.xml><?xml version="1.0" encoding="utf-8"?>
<sst xmlns="http://schemas.openxmlformats.org/spreadsheetml/2006/main" count="221" uniqueCount="56">
  <si>
    <t xml:space="preserve">Pci = </t>
  </si>
  <si>
    <t>Habitantes</t>
  </si>
  <si>
    <t>Puc =</t>
  </si>
  <si>
    <t>Tci =</t>
  </si>
  <si>
    <t>Tuc =</t>
  </si>
  <si>
    <t>r =</t>
  </si>
  <si>
    <t>Año</t>
  </si>
  <si>
    <t>Población</t>
  </si>
  <si>
    <t>Altitud =</t>
  </si>
  <si>
    <r>
      <t>K</t>
    </r>
    <r>
      <rPr>
        <vertAlign val="subscript"/>
        <sz val="14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=</t>
    </r>
  </si>
  <si>
    <r>
      <t>K</t>
    </r>
    <r>
      <rPr>
        <vertAlign val="subscript"/>
        <sz val="14"/>
        <color theme="1"/>
        <rFont val="Calibri"/>
        <family val="2"/>
        <scheme val="minor"/>
      </rPr>
      <t>2</t>
    </r>
    <r>
      <rPr>
        <sz val="14"/>
        <color theme="1"/>
        <rFont val="Calibri"/>
        <family val="2"/>
        <scheme val="minor"/>
      </rPr>
      <t xml:space="preserve"> =</t>
    </r>
  </si>
  <si>
    <t>Maxima</t>
  </si>
  <si>
    <t>mm/año</t>
  </si>
  <si>
    <t xml:space="preserve">Minima </t>
  </si>
  <si>
    <t>PRECIPITACION PROMEDIO ANUAL</t>
  </si>
  <si>
    <t>TEMPERATURA MEDIA MENSUAL</t>
  </si>
  <si>
    <t>°C</t>
  </si>
  <si>
    <t xml:space="preserve">EVAPOTRANSPIRACIÓN </t>
  </si>
  <si>
    <t>mm</t>
  </si>
  <si>
    <t>ETP</t>
  </si>
  <si>
    <t>Evapotranspiracion (mm)</t>
  </si>
  <si>
    <t>I</t>
  </si>
  <si>
    <t>Indice calorico</t>
  </si>
  <si>
    <t xml:space="preserve">T </t>
  </si>
  <si>
    <t>Temperatura media mensual (°C)</t>
  </si>
  <si>
    <t>a</t>
  </si>
  <si>
    <t>Exponente empirico</t>
  </si>
  <si>
    <t>T</t>
  </si>
  <si>
    <t>SUBCUENCA</t>
  </si>
  <si>
    <t>MICROCUENCA</t>
  </si>
  <si>
    <t>La Angula</t>
  </si>
  <si>
    <t>Lajas</t>
  </si>
  <si>
    <t>Lebrija Alto Directo</t>
  </si>
  <si>
    <t>Lebrija Alto</t>
  </si>
  <si>
    <t>Aburrido</t>
  </si>
  <si>
    <t>La Honda</t>
  </si>
  <si>
    <t>Perimetro (Km)</t>
  </si>
  <si>
    <t>Longitud Total (Lt) (Km)</t>
  </si>
  <si>
    <t>Área (Km2)</t>
  </si>
  <si>
    <t>Ancho Medio (W) (Km)</t>
  </si>
  <si>
    <t>Factor Forma (Kf)</t>
  </si>
  <si>
    <t>Coeficiente Compacidad (Kc)</t>
  </si>
  <si>
    <t xml:space="preserve">Coeficiente Torrencialidad (Ct) </t>
  </si>
  <si>
    <t>POBLACION</t>
  </si>
  <si>
    <t>AVES</t>
  </si>
  <si>
    <t>PORCINOS</t>
  </si>
  <si>
    <t>BOVINOS</t>
  </si>
  <si>
    <t>Área (ha)</t>
  </si>
  <si>
    <t>AGRICOLA (ha)</t>
  </si>
  <si>
    <t>Promedio</t>
  </si>
  <si>
    <t>DUA (M3/año)</t>
  </si>
  <si>
    <t>DUD (M3/año)</t>
  </si>
  <si>
    <t>DUAV (M3/año)</t>
  </si>
  <si>
    <t>DUP (M3/año)</t>
  </si>
  <si>
    <t>TOTAL</t>
  </si>
  <si>
    <t>TOTAL (M3/año)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</si>
</sst>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Habitantes&quot;"/>
    <numFmt numFmtId="165" formatCode="0\ &quot;m.s.n.m.&quot;"/>
    <numFmt numFmtId="166" formatCode="0.0000"/>
    <numFmt numFmtId="167" formatCode="0.0;[Red]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5" fontId="1" fillId="3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61"/>
  <sheetViews>
    <sheetView showGridLines="0" view="pageBreakPreview" zoomScale="60" zoomScaleNormal="80" workbookViewId="0">
      <selection activeCell="F6" sqref="F6"/>
    </sheetView>
  </sheetViews>
  <sheetFormatPr baseColWidth="10" defaultColWidth="20.54296875" defaultRowHeight="18.5" x14ac:dyDescent="0.35"/>
  <cols>
    <col min="1" max="1" width="17.6328125" style="1" customWidth="1"/>
    <col min="2" max="2" width="12.54296875" style="16" customWidth="1"/>
    <col min="3" max="3" width="21.81640625" style="1" customWidth="1"/>
    <col min="4" max="16384" width="20.54296875" style="1"/>
  </cols>
  <sheetData>
    <row r="3" spans="2:8" ht="19" thickBot="1" x14ac:dyDescent="0.4"/>
    <row r="4" spans="2:8" ht="19" thickBot="1" x14ac:dyDescent="0.4">
      <c r="E4" s="38" t="s">
        <v>6</v>
      </c>
      <c r="F4" s="14" t="s">
        <v>7</v>
      </c>
    </row>
    <row r="5" spans="2:8" ht="19" thickBot="1" x14ac:dyDescent="0.4">
      <c r="E5" s="39"/>
      <c r="F5" s="15" t="s">
        <v>1</v>
      </c>
    </row>
    <row r="6" spans="2:8" ht="25" customHeight="1" x14ac:dyDescent="0.35">
      <c r="B6" s="5" t="s">
        <v>0</v>
      </c>
      <c r="C6" s="8">
        <v>30984</v>
      </c>
      <c r="E6" s="4">
        <v>2006</v>
      </c>
      <c r="F6" s="13">
        <f t="shared" ref="F6:F33" si="0">ROUNDUP($C$7*(1+$C$17)^(E6-$C$10),0)</f>
        <v>31422</v>
      </c>
      <c r="H6" s="10"/>
    </row>
    <row r="7" spans="2:8" ht="25" customHeight="1" x14ac:dyDescent="0.35">
      <c r="B7" s="5" t="s">
        <v>2</v>
      </c>
      <c r="C7" s="8">
        <v>37214</v>
      </c>
      <c r="E7" s="3">
        <f>1+E6</f>
        <v>2007</v>
      </c>
      <c r="F7" s="11">
        <f t="shared" si="0"/>
        <v>31868</v>
      </c>
    </row>
    <row r="8" spans="2:8" ht="25" customHeight="1" x14ac:dyDescent="0.35">
      <c r="E8" s="3">
        <f>1+E7</f>
        <v>2008</v>
      </c>
      <c r="F8" s="11">
        <f t="shared" si="0"/>
        <v>32320</v>
      </c>
    </row>
    <row r="9" spans="2:8" ht="25" customHeight="1" x14ac:dyDescent="0.35">
      <c r="B9" s="5" t="s">
        <v>3</v>
      </c>
      <c r="C9" s="7">
        <v>2005</v>
      </c>
      <c r="E9" s="3">
        <v>2009</v>
      </c>
      <c r="F9" s="11">
        <f t="shared" si="0"/>
        <v>32779</v>
      </c>
    </row>
    <row r="10" spans="2:8" ht="25" customHeight="1" x14ac:dyDescent="0.35">
      <c r="B10" s="5" t="s">
        <v>4</v>
      </c>
      <c r="C10" s="7">
        <v>2018</v>
      </c>
      <c r="E10" s="3">
        <v>2010</v>
      </c>
      <c r="F10" s="11">
        <f t="shared" si="0"/>
        <v>33245</v>
      </c>
    </row>
    <row r="11" spans="2:8" ht="25" customHeight="1" x14ac:dyDescent="0.35">
      <c r="E11" s="3">
        <v>2011</v>
      </c>
      <c r="F11" s="11">
        <f t="shared" si="0"/>
        <v>33717</v>
      </c>
    </row>
    <row r="12" spans="2:8" ht="25" customHeight="1" x14ac:dyDescent="0.35">
      <c r="B12" s="5" t="s">
        <v>8</v>
      </c>
      <c r="C12" s="9">
        <v>1055</v>
      </c>
      <c r="E12" s="3">
        <v>2012</v>
      </c>
      <c r="F12" s="11">
        <f t="shared" si="0"/>
        <v>34196</v>
      </c>
    </row>
    <row r="13" spans="2:8" ht="25" customHeight="1" x14ac:dyDescent="0.35">
      <c r="E13" s="3">
        <v>2013</v>
      </c>
      <c r="F13" s="11">
        <f t="shared" si="0"/>
        <v>34681</v>
      </c>
    </row>
    <row r="14" spans="2:8" ht="25" customHeight="1" x14ac:dyDescent="0.35">
      <c r="B14" s="5" t="s">
        <v>9</v>
      </c>
      <c r="C14" s="6">
        <f>+IF(F40&lt;12500,1.3,1.2)</f>
        <v>1.2</v>
      </c>
      <c r="E14" s="3">
        <v>2014</v>
      </c>
      <c r="F14" s="11">
        <f t="shared" si="0"/>
        <v>35174</v>
      </c>
    </row>
    <row r="15" spans="2:8" ht="25" customHeight="1" x14ac:dyDescent="0.35">
      <c r="B15" s="5" t="s">
        <v>10</v>
      </c>
      <c r="C15" s="6">
        <f>+IF(F35&lt;12500,1.6,1.5)</f>
        <v>1.5</v>
      </c>
      <c r="E15" s="3">
        <v>2015</v>
      </c>
      <c r="F15" s="11">
        <f t="shared" si="0"/>
        <v>35673</v>
      </c>
    </row>
    <row r="16" spans="2:8" ht="25" customHeight="1" x14ac:dyDescent="0.35">
      <c r="E16" s="3">
        <v>2016</v>
      </c>
      <c r="F16" s="11">
        <f t="shared" si="0"/>
        <v>36180</v>
      </c>
    </row>
    <row r="17" spans="2:6" ht="25" customHeight="1" x14ac:dyDescent="0.35">
      <c r="B17" s="5" t="s">
        <v>5</v>
      </c>
      <c r="C17" s="6">
        <f>+ROUND((C7/C6)^(1/(C10-C9))-1,4)</f>
        <v>1.4200000000000001E-2</v>
      </c>
      <c r="E17" s="3">
        <v>2017</v>
      </c>
      <c r="F17" s="11">
        <f t="shared" si="0"/>
        <v>36693</v>
      </c>
    </row>
    <row r="18" spans="2:6" ht="25" customHeight="1" x14ac:dyDescent="0.35">
      <c r="E18" s="3">
        <v>2018</v>
      </c>
      <c r="F18" s="11">
        <f t="shared" si="0"/>
        <v>37214</v>
      </c>
    </row>
    <row r="19" spans="2:6" ht="25" customHeight="1" x14ac:dyDescent="0.35">
      <c r="E19" s="3">
        <v>2019</v>
      </c>
      <c r="F19" s="11">
        <f t="shared" si="0"/>
        <v>37743</v>
      </c>
    </row>
    <row r="20" spans="2:6" ht="25" customHeight="1" x14ac:dyDescent="0.35">
      <c r="E20" s="3">
        <v>2020</v>
      </c>
      <c r="F20" s="11">
        <f t="shared" si="0"/>
        <v>38279</v>
      </c>
    </row>
    <row r="21" spans="2:6" ht="25" customHeight="1" x14ac:dyDescent="0.35">
      <c r="E21" s="3">
        <v>2021</v>
      </c>
      <c r="F21" s="11">
        <f t="shared" si="0"/>
        <v>38822</v>
      </c>
    </row>
    <row r="22" spans="2:6" ht="25" customHeight="1" x14ac:dyDescent="0.35">
      <c r="E22" s="3">
        <v>2022</v>
      </c>
      <c r="F22" s="11">
        <f t="shared" si="0"/>
        <v>39374</v>
      </c>
    </row>
    <row r="23" spans="2:6" ht="25" customHeight="1" x14ac:dyDescent="0.35">
      <c r="E23" s="3">
        <v>2023</v>
      </c>
      <c r="F23" s="11">
        <f t="shared" si="0"/>
        <v>39933</v>
      </c>
    </row>
    <row r="24" spans="2:6" ht="25" customHeight="1" x14ac:dyDescent="0.35">
      <c r="E24" s="3">
        <v>2024</v>
      </c>
      <c r="F24" s="11">
        <f t="shared" si="0"/>
        <v>40500</v>
      </c>
    </row>
    <row r="25" spans="2:6" ht="25" customHeight="1" x14ac:dyDescent="0.35">
      <c r="E25" s="3">
        <v>2025</v>
      </c>
      <c r="F25" s="11">
        <f t="shared" si="0"/>
        <v>41075</v>
      </c>
    </row>
    <row r="26" spans="2:6" ht="25" customHeight="1" x14ac:dyDescent="0.35">
      <c r="E26" s="3">
        <v>2026</v>
      </c>
      <c r="F26" s="11">
        <f t="shared" si="0"/>
        <v>41658</v>
      </c>
    </row>
    <row r="27" spans="2:6" ht="25" customHeight="1" x14ac:dyDescent="0.35">
      <c r="E27" s="3">
        <v>2027</v>
      </c>
      <c r="F27" s="11">
        <f t="shared" si="0"/>
        <v>42250</v>
      </c>
    </row>
    <row r="28" spans="2:6" ht="25" customHeight="1" x14ac:dyDescent="0.35">
      <c r="E28" s="3">
        <v>2028</v>
      </c>
      <c r="F28" s="11">
        <f t="shared" si="0"/>
        <v>42850</v>
      </c>
    </row>
    <row r="29" spans="2:6" ht="25" customHeight="1" x14ac:dyDescent="0.35">
      <c r="E29" s="3">
        <v>2029</v>
      </c>
      <c r="F29" s="11">
        <f t="shared" si="0"/>
        <v>43458</v>
      </c>
    </row>
    <row r="30" spans="2:6" ht="25" customHeight="1" x14ac:dyDescent="0.35">
      <c r="E30" s="3">
        <v>2030</v>
      </c>
      <c r="F30" s="11">
        <f t="shared" si="0"/>
        <v>44075</v>
      </c>
    </row>
    <row r="31" spans="2:6" ht="25" customHeight="1" x14ac:dyDescent="0.35">
      <c r="E31" s="3">
        <v>2031</v>
      </c>
      <c r="F31" s="11">
        <f t="shared" si="0"/>
        <v>44701</v>
      </c>
    </row>
    <row r="32" spans="2:6" ht="25" customHeight="1" x14ac:dyDescent="0.35">
      <c r="E32" s="3">
        <v>2032</v>
      </c>
      <c r="F32" s="11">
        <f t="shared" si="0"/>
        <v>45336</v>
      </c>
    </row>
    <row r="33" spans="5:6" ht="25" customHeight="1" x14ac:dyDescent="0.35">
      <c r="E33" s="3">
        <v>2033</v>
      </c>
      <c r="F33" s="11">
        <f t="shared" si="0"/>
        <v>45980</v>
      </c>
    </row>
    <row r="34" spans="5:6" ht="25" customHeight="1" x14ac:dyDescent="0.35">
      <c r="E34" s="3">
        <v>2034</v>
      </c>
      <c r="F34" s="11">
        <f t="shared" ref="F34:F38" si="1">ROUNDUP($C$7*(1+$C$17)^(E34-$C$10),0)</f>
        <v>46633</v>
      </c>
    </row>
    <row r="35" spans="5:6" ht="24" customHeight="1" x14ac:dyDescent="0.35">
      <c r="E35" s="3">
        <v>2035</v>
      </c>
      <c r="F35" s="11">
        <f t="shared" si="1"/>
        <v>47295</v>
      </c>
    </row>
    <row r="36" spans="5:6" ht="25" customHeight="1" x14ac:dyDescent="0.35">
      <c r="E36" s="3">
        <v>2036</v>
      </c>
      <c r="F36" s="11">
        <f t="shared" si="1"/>
        <v>47966</v>
      </c>
    </row>
    <row r="37" spans="5:6" ht="25" customHeight="1" x14ac:dyDescent="0.35">
      <c r="E37" s="3">
        <v>2037</v>
      </c>
      <c r="F37" s="11">
        <f t="shared" si="1"/>
        <v>48647</v>
      </c>
    </row>
    <row r="38" spans="5:6" ht="25" customHeight="1" x14ac:dyDescent="0.35">
      <c r="E38" s="3">
        <v>2038</v>
      </c>
      <c r="F38" s="11">
        <f t="shared" si="1"/>
        <v>49338</v>
      </c>
    </row>
    <row r="39" spans="5:6" ht="25" customHeight="1" x14ac:dyDescent="0.35">
      <c r="E39" s="3">
        <v>2039</v>
      </c>
      <c r="F39" s="11">
        <f>ROUNDUP($C$7*(1+$C$17)^(E39-$C$10),0)</f>
        <v>50039</v>
      </c>
    </row>
    <row r="40" spans="5:6" ht="25" customHeight="1" thickBot="1" x14ac:dyDescent="0.4">
      <c r="E40" s="2">
        <v>2040</v>
      </c>
      <c r="F40" s="12">
        <f>ROUNDUP($C$7*(1+$C$17)^(E40-$C$10),0)</f>
        <v>50749</v>
      </c>
    </row>
    <row r="41" spans="5:6" ht="25" customHeight="1" x14ac:dyDescent="0.35"/>
    <row r="42" spans="5:6" ht="25" customHeight="1" x14ac:dyDescent="0.35"/>
    <row r="43" spans="5:6" ht="25" customHeight="1" x14ac:dyDescent="0.35"/>
    <row r="44" spans="5:6" ht="25" customHeight="1" x14ac:dyDescent="0.35"/>
    <row r="45" spans="5:6" ht="25" customHeight="1" x14ac:dyDescent="0.35"/>
    <row r="46" spans="5:6" ht="25" customHeight="1" x14ac:dyDescent="0.35"/>
    <row r="47" spans="5:6" ht="25" customHeight="1" x14ac:dyDescent="0.35"/>
    <row r="48" spans="5:6" ht="25" customHeight="1" x14ac:dyDescent="0.35"/>
    <row r="49" ht="25" customHeight="1" x14ac:dyDescent="0.35"/>
    <row r="50" ht="25" customHeight="1" x14ac:dyDescent="0.35"/>
    <row r="51" ht="25" customHeight="1" x14ac:dyDescent="0.35"/>
    <row r="52" ht="25" customHeight="1" x14ac:dyDescent="0.35"/>
    <row r="53" ht="25" customHeight="1" x14ac:dyDescent="0.35"/>
    <row r="54" ht="25" customHeight="1" x14ac:dyDescent="0.35"/>
    <row r="55" ht="25" customHeight="1" x14ac:dyDescent="0.35"/>
    <row r="56" ht="25" customHeight="1" x14ac:dyDescent="0.35"/>
    <row r="57" ht="25" customHeight="1" x14ac:dyDescent="0.35"/>
    <row r="58" ht="25" customHeight="1" x14ac:dyDescent="0.35"/>
    <row r="59" ht="25" customHeight="1" x14ac:dyDescent="0.35"/>
    <row r="60" ht="25" customHeight="1" x14ac:dyDescent="0.35"/>
    <row r="61" ht="25" customHeight="1" x14ac:dyDescent="0.35"/>
  </sheetData>
  <mergeCells count="1">
    <mergeCell ref="E4:E5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6C256-C033-44A6-82F2-D81DDCB543B7}">
  <dimension ref="B2:K53"/>
  <sheetViews>
    <sheetView showGridLines="0" tabSelected="1" topLeftCell="A34" workbookViewId="0">
      <selection activeCell="I53" sqref="I53"/>
    </sheetView>
  </sheetViews>
  <sheetFormatPr baseColWidth="10" defaultRowHeight="15.5" x14ac:dyDescent="0.35"/>
  <cols>
    <col min="1" max="1" width="6.90625" style="17" customWidth="1"/>
    <col min="2" max="2" width="17.54296875" style="17" bestFit="1" customWidth="1"/>
    <col min="3" max="3" width="21.36328125" style="17" bestFit="1" customWidth="1"/>
    <col min="4" max="5" width="15.36328125" style="17" bestFit="1" customWidth="1"/>
    <col min="6" max="6" width="16.90625" style="17" bestFit="1" customWidth="1"/>
    <col min="7" max="7" width="12.453125" style="17" bestFit="1" customWidth="1"/>
    <col min="8" max="8" width="17.26953125" style="17" bestFit="1" customWidth="1"/>
    <col min="9" max="9" width="18.08984375" style="17" bestFit="1" customWidth="1"/>
    <col min="10" max="10" width="12" style="17" bestFit="1" customWidth="1"/>
    <col min="11" max="11" width="14.08984375" style="17" bestFit="1" customWidth="1"/>
    <col min="12" max="16384" width="10.90625" style="17"/>
  </cols>
  <sheetData>
    <row r="2" spans="2:4" x14ac:dyDescent="0.35">
      <c r="B2" s="41" t="s">
        <v>14</v>
      </c>
      <c r="C2" s="41"/>
      <c r="D2" s="41"/>
    </row>
    <row r="3" spans="2:4" x14ac:dyDescent="0.35">
      <c r="B3" s="17" t="s">
        <v>11</v>
      </c>
      <c r="C3" s="17">
        <v>1142.9000000000001</v>
      </c>
      <c r="D3" s="17" t="s">
        <v>12</v>
      </c>
    </row>
    <row r="4" spans="2:4" x14ac:dyDescent="0.35">
      <c r="B4" s="17" t="s">
        <v>13</v>
      </c>
      <c r="C4" s="17">
        <v>360</v>
      </c>
      <c r="D4" s="17" t="s">
        <v>12</v>
      </c>
    </row>
    <row r="5" spans="2:4" x14ac:dyDescent="0.35">
      <c r="B5" s="17" t="s">
        <v>49</v>
      </c>
      <c r="C5" s="17">
        <f>AVERAGE(C3:C4)</f>
        <v>751.45</v>
      </c>
      <c r="D5" s="17" t="s">
        <v>12</v>
      </c>
    </row>
    <row r="8" spans="2:4" x14ac:dyDescent="0.35">
      <c r="B8" s="41" t="s">
        <v>15</v>
      </c>
      <c r="C8" s="41"/>
      <c r="D8" s="41"/>
    </row>
    <row r="9" spans="2:4" x14ac:dyDescent="0.35">
      <c r="B9" s="17">
        <v>16.350000000000001</v>
      </c>
      <c r="C9" s="17" t="s">
        <v>16</v>
      </c>
    </row>
    <row r="12" spans="2:4" x14ac:dyDescent="0.35">
      <c r="B12" s="41" t="s">
        <v>17</v>
      </c>
      <c r="C12" s="41"/>
      <c r="D12" s="35" t="s">
        <v>18</v>
      </c>
    </row>
    <row r="14" spans="2:4" x14ac:dyDescent="0.35">
      <c r="B14" s="17" t="s">
        <v>19</v>
      </c>
      <c r="C14" s="40" t="s">
        <v>20</v>
      </c>
      <c r="D14" s="40"/>
    </row>
    <row r="15" spans="2:4" x14ac:dyDescent="0.35">
      <c r="B15" s="17" t="s">
        <v>21</v>
      </c>
      <c r="C15" s="40" t="s">
        <v>22</v>
      </c>
      <c r="D15" s="40"/>
    </row>
    <row r="16" spans="2:4" x14ac:dyDescent="0.35">
      <c r="B16" s="17" t="s">
        <v>23</v>
      </c>
      <c r="C16" s="40" t="s">
        <v>24</v>
      </c>
      <c r="D16" s="40"/>
    </row>
    <row r="17" spans="2:11" x14ac:dyDescent="0.35">
      <c r="B17" s="17" t="s">
        <v>25</v>
      </c>
      <c r="C17" s="40" t="s">
        <v>26</v>
      </c>
      <c r="D17" s="40"/>
    </row>
    <row r="19" spans="2:11" x14ac:dyDescent="0.35">
      <c r="B19" s="17" t="s">
        <v>27</v>
      </c>
      <c r="C19" s="17">
        <v>16.350000000000001</v>
      </c>
      <c r="D19" s="17" t="s">
        <v>16</v>
      </c>
    </row>
    <row r="20" spans="2:11" x14ac:dyDescent="0.35">
      <c r="B20" s="17" t="s">
        <v>21</v>
      </c>
      <c r="C20" s="18">
        <f>(C19/5)^1.514</f>
        <v>6.0120875669913181</v>
      </c>
    </row>
    <row r="21" spans="2:11" x14ac:dyDescent="0.35">
      <c r="B21" s="17" t="s">
        <v>25</v>
      </c>
      <c r="C21" s="18">
        <f>(0.000000675*(C20^3))-(0.0000771*(C20^2))+(0.0179*(C20))+0.49239</f>
        <v>0.5973662557271926</v>
      </c>
    </row>
    <row r="23" spans="2:11" x14ac:dyDescent="0.35">
      <c r="B23" s="17" t="s">
        <v>19</v>
      </c>
      <c r="C23" s="19">
        <f>16*((10*(C19/C20))^C21)</f>
        <v>115.08994222218566</v>
      </c>
      <c r="D23" s="17" t="s">
        <v>18</v>
      </c>
    </row>
    <row r="26" spans="2:11" s="20" customFormat="1" ht="46.5" x14ac:dyDescent="0.35">
      <c r="D26" s="21" t="s">
        <v>38</v>
      </c>
      <c r="E26" s="21" t="s">
        <v>47</v>
      </c>
      <c r="F26" s="21" t="s">
        <v>36</v>
      </c>
      <c r="G26" s="21" t="s">
        <v>37</v>
      </c>
      <c r="H26" s="21" t="s">
        <v>39</v>
      </c>
      <c r="I26" s="21" t="s">
        <v>42</v>
      </c>
      <c r="J26" s="21" t="s">
        <v>40</v>
      </c>
      <c r="K26" s="21" t="s">
        <v>41</v>
      </c>
    </row>
    <row r="27" spans="2:11" x14ac:dyDescent="0.35">
      <c r="B27" s="22" t="s">
        <v>28</v>
      </c>
      <c r="C27" s="22" t="s">
        <v>33</v>
      </c>
      <c r="D27" s="23">
        <v>438.47</v>
      </c>
      <c r="E27" s="23">
        <f>D27/0.01</f>
        <v>43847</v>
      </c>
      <c r="F27" s="23">
        <v>159.72</v>
      </c>
      <c r="G27" s="23">
        <v>39.064</v>
      </c>
      <c r="H27" s="23">
        <v>11.22</v>
      </c>
      <c r="I27" s="23">
        <v>9.8800000000000008</v>
      </c>
      <c r="J27" s="23">
        <v>0.28999999999999998</v>
      </c>
      <c r="K27" s="23">
        <v>2.14</v>
      </c>
    </row>
    <row r="28" spans="2:11" x14ac:dyDescent="0.35">
      <c r="B28" s="42" t="s">
        <v>29</v>
      </c>
      <c r="C28" s="22" t="s">
        <v>32</v>
      </c>
      <c r="D28" s="23">
        <v>123.9</v>
      </c>
      <c r="E28" s="23">
        <f t="shared" ref="E28:E32" si="0">D28/0.01</f>
        <v>12390</v>
      </c>
      <c r="F28" s="23">
        <v>58.15</v>
      </c>
      <c r="G28" s="23">
        <v>20.010000000000002</v>
      </c>
      <c r="H28" s="23">
        <v>6.19</v>
      </c>
      <c r="I28" s="23">
        <v>8.18</v>
      </c>
      <c r="J28" s="23">
        <v>0.31</v>
      </c>
      <c r="K28" s="23">
        <v>1.46</v>
      </c>
    </row>
    <row r="29" spans="2:11" x14ac:dyDescent="0.35">
      <c r="B29" s="42"/>
      <c r="C29" s="22" t="s">
        <v>30</v>
      </c>
      <c r="D29" s="23">
        <v>187.52</v>
      </c>
      <c r="E29" s="23">
        <f t="shared" si="0"/>
        <v>18752</v>
      </c>
      <c r="F29" s="23">
        <v>90.22</v>
      </c>
      <c r="G29" s="23">
        <v>42.8</v>
      </c>
      <c r="H29" s="23">
        <v>4.38</v>
      </c>
      <c r="I29" s="23">
        <v>9.36</v>
      </c>
      <c r="J29" s="23">
        <v>0.1</v>
      </c>
      <c r="K29" s="23">
        <v>1.84</v>
      </c>
    </row>
    <row r="30" spans="2:11" x14ac:dyDescent="0.35">
      <c r="B30" s="42"/>
      <c r="C30" s="22" t="s">
        <v>31</v>
      </c>
      <c r="D30" s="23">
        <v>44.52</v>
      </c>
      <c r="E30" s="23">
        <f t="shared" si="0"/>
        <v>4452</v>
      </c>
      <c r="F30" s="23">
        <v>40.21</v>
      </c>
      <c r="G30" s="23">
        <v>26.4</v>
      </c>
      <c r="H30" s="23">
        <v>1.69</v>
      </c>
      <c r="I30" s="23">
        <v>12.71</v>
      </c>
      <c r="J30" s="23">
        <v>0.06</v>
      </c>
      <c r="K30" s="23">
        <v>1.69</v>
      </c>
    </row>
    <row r="31" spans="2:11" x14ac:dyDescent="0.35">
      <c r="B31" s="42"/>
      <c r="C31" s="22" t="s">
        <v>34</v>
      </c>
      <c r="D31" s="23">
        <v>32.090000000000003</v>
      </c>
      <c r="E31" s="23">
        <f t="shared" si="0"/>
        <v>3209.0000000000005</v>
      </c>
      <c r="F31" s="23">
        <v>28.39</v>
      </c>
      <c r="G31" s="23">
        <v>14.06</v>
      </c>
      <c r="H31" s="23">
        <v>2.2799999999999998</v>
      </c>
      <c r="I31" s="23">
        <v>7.07</v>
      </c>
      <c r="J31" s="23">
        <v>0.16</v>
      </c>
      <c r="K31" s="23">
        <v>1.4</v>
      </c>
    </row>
    <row r="32" spans="2:11" x14ac:dyDescent="0.35">
      <c r="B32" s="42"/>
      <c r="C32" s="22" t="s">
        <v>35</v>
      </c>
      <c r="D32" s="23">
        <v>50.45</v>
      </c>
      <c r="E32" s="23">
        <f t="shared" si="0"/>
        <v>5045</v>
      </c>
      <c r="F32" s="23">
        <v>33.17</v>
      </c>
      <c r="G32" s="23">
        <v>15.01</v>
      </c>
      <c r="H32" s="23">
        <v>3.36</v>
      </c>
      <c r="I32" s="23">
        <v>15.24</v>
      </c>
      <c r="J32" s="23">
        <v>0.22</v>
      </c>
      <c r="K32" s="23">
        <v>1.31</v>
      </c>
    </row>
    <row r="36" spans="2:11" x14ac:dyDescent="0.35">
      <c r="D36" s="22" t="s">
        <v>43</v>
      </c>
      <c r="E36" s="22" t="s">
        <v>44</v>
      </c>
      <c r="F36" s="22" t="s">
        <v>46</v>
      </c>
      <c r="G36" s="22" t="s">
        <v>45</v>
      </c>
      <c r="H36" s="22" t="s">
        <v>48</v>
      </c>
    </row>
    <row r="37" spans="2:11" x14ac:dyDescent="0.35">
      <c r="B37" s="22" t="s">
        <v>28</v>
      </c>
      <c r="C37" s="22" t="s">
        <v>33</v>
      </c>
      <c r="D37" s="25">
        <f>'2005-2018'!F20</f>
        <v>38279</v>
      </c>
      <c r="E37" s="25">
        <f>SUM(E38:E42)</f>
        <v>5417487.608</v>
      </c>
      <c r="F37" s="25">
        <f>SUM(F38:F42)</f>
        <v>22828.0825</v>
      </c>
      <c r="G37" s="25">
        <f t="shared" ref="G37" si="1">SUM(G38:G42)</f>
        <v>11060.499999999998</v>
      </c>
      <c r="H37" s="26">
        <f>E27*0.09</f>
        <v>3946.23</v>
      </c>
      <c r="I37" s="27"/>
      <c r="J37" s="27"/>
      <c r="K37" s="27"/>
    </row>
    <row r="38" spans="2:11" x14ac:dyDescent="0.35">
      <c r="B38" s="42" t="s">
        <v>29</v>
      </c>
      <c r="C38" s="22" t="s">
        <v>32</v>
      </c>
      <c r="D38" s="25">
        <f>D37*0.25</f>
        <v>9569.75</v>
      </c>
      <c r="E38" s="36">
        <f>(1658252.6*0.04)+1658252.6</f>
        <v>1724582.7040000001</v>
      </c>
      <c r="F38" s="25">
        <f>(7041.3*0.025)+7041.3</f>
        <v>7217.3325000000004</v>
      </c>
      <c r="G38" s="25">
        <v>3421.7</v>
      </c>
      <c r="H38" s="26">
        <f>H37*0.26</f>
        <v>1026.0198</v>
      </c>
      <c r="I38" s="27"/>
      <c r="J38" s="27"/>
      <c r="K38" s="27"/>
    </row>
    <row r="39" spans="2:11" x14ac:dyDescent="0.35">
      <c r="B39" s="42"/>
      <c r="C39" s="22" t="s">
        <v>30</v>
      </c>
      <c r="D39" s="43">
        <f>D37*0.57</f>
        <v>21819.03</v>
      </c>
      <c r="E39" s="36">
        <f>(467123*0.04)+467123</f>
        <v>485807.92</v>
      </c>
      <c r="F39" s="25">
        <f>(2295.2*0.025)+2295.2</f>
        <v>2352.58</v>
      </c>
      <c r="G39" s="25">
        <v>1021.6</v>
      </c>
      <c r="H39" s="44">
        <f>H37*0.66</f>
        <v>2604.5118000000002</v>
      </c>
      <c r="I39" s="27"/>
      <c r="J39" s="27"/>
      <c r="K39" s="27"/>
    </row>
    <row r="40" spans="2:11" x14ac:dyDescent="0.35">
      <c r="B40" s="42"/>
      <c r="C40" s="22" t="s">
        <v>31</v>
      </c>
      <c r="D40" s="43"/>
      <c r="E40" s="36">
        <f>(2959299.3*0.04)+2959299.3</f>
        <v>3077671.2719999999</v>
      </c>
      <c r="F40" s="25">
        <f>(7944*0.025)+7944</f>
        <v>8142.6</v>
      </c>
      <c r="G40" s="25">
        <v>5633</v>
      </c>
      <c r="H40" s="44"/>
      <c r="I40" s="27"/>
      <c r="J40" s="27"/>
      <c r="K40" s="27"/>
    </row>
    <row r="41" spans="2:11" x14ac:dyDescent="0.35">
      <c r="B41" s="42"/>
      <c r="C41" s="22" t="s">
        <v>34</v>
      </c>
      <c r="D41" s="25">
        <f>D37*0.08</f>
        <v>3062.32</v>
      </c>
      <c r="E41" s="36">
        <f>(76163.3*0.04)+76163.3</f>
        <v>79209.832000000009</v>
      </c>
      <c r="F41" s="25">
        <f>(648.9*0.025)+648.9</f>
        <v>665.12249999999995</v>
      </c>
      <c r="G41" s="25">
        <v>820.3</v>
      </c>
      <c r="H41" s="26">
        <f>H37*0.05</f>
        <v>197.31150000000002</v>
      </c>
      <c r="I41" s="27"/>
      <c r="J41" s="27"/>
      <c r="K41" s="27"/>
    </row>
    <row r="42" spans="2:11" x14ac:dyDescent="0.35">
      <c r="B42" s="42"/>
      <c r="C42" s="22" t="s">
        <v>35</v>
      </c>
      <c r="D42" s="25">
        <f>D37*0.1</f>
        <v>3827.9</v>
      </c>
      <c r="E42" s="36">
        <f>(48284.5*0.04)+48284.5</f>
        <v>50215.88</v>
      </c>
      <c r="F42" s="25">
        <f>(4341.9*0.025)+4341.9</f>
        <v>4450.4474999999993</v>
      </c>
      <c r="G42" s="25">
        <v>163.9</v>
      </c>
      <c r="H42" s="26">
        <f>H37*0.03</f>
        <v>118.3869</v>
      </c>
      <c r="I42" s="27"/>
      <c r="J42" s="27"/>
      <c r="K42" s="27"/>
    </row>
    <row r="43" spans="2:11" x14ac:dyDescent="0.35">
      <c r="D43" s="27"/>
      <c r="E43" s="27"/>
    </row>
    <row r="44" spans="2:11" x14ac:dyDescent="0.35">
      <c r="E44" s="27"/>
    </row>
    <row r="45" spans="2:11" ht="17.5" customHeight="1" x14ac:dyDescent="0.35">
      <c r="B45" s="46"/>
      <c r="C45" s="46"/>
      <c r="D45" s="42" t="s">
        <v>51</v>
      </c>
      <c r="E45" s="42" t="s">
        <v>50</v>
      </c>
      <c r="F45" s="42" t="s">
        <v>52</v>
      </c>
      <c r="G45" s="42" t="s">
        <v>53</v>
      </c>
      <c r="H45" s="42"/>
      <c r="I45" s="47" t="s">
        <v>55</v>
      </c>
    </row>
    <row r="46" spans="2:11" ht="17.5" customHeight="1" x14ac:dyDescent="0.35">
      <c r="B46" s="46"/>
      <c r="C46" s="46"/>
      <c r="D46" s="42"/>
      <c r="E46" s="42"/>
      <c r="F46" s="42"/>
      <c r="G46" s="22" t="s">
        <v>46</v>
      </c>
      <c r="H46" s="22" t="s">
        <v>45</v>
      </c>
      <c r="I46" s="47"/>
    </row>
    <row r="47" spans="2:11" ht="17.5" customHeight="1" x14ac:dyDescent="0.35">
      <c r="B47" s="22" t="s">
        <v>28</v>
      </c>
      <c r="C47" s="22" t="s">
        <v>33</v>
      </c>
      <c r="D47" s="32">
        <f>180*D37*365/1000</f>
        <v>2514930.2999999998</v>
      </c>
      <c r="E47" s="32">
        <f>((C$5-(C$23*K27))*H37)*10</f>
        <v>19934677.74531725</v>
      </c>
      <c r="F47" s="32">
        <f>E37*2.2*365/1000</f>
        <v>4350242.5492240004</v>
      </c>
      <c r="G47" s="32">
        <f>46*365*F37/1000</f>
        <v>383283.505175</v>
      </c>
      <c r="H47" s="32">
        <f>3.22*365*G37/1000</f>
        <v>12999.405650000001</v>
      </c>
      <c r="I47" s="32">
        <f>SUM(D47:H47)</f>
        <v>27196133.505366251</v>
      </c>
    </row>
    <row r="48" spans="2:11" ht="17.5" customHeight="1" x14ac:dyDescent="0.35">
      <c r="B48" s="42" t="s">
        <v>29</v>
      </c>
      <c r="C48" s="22" t="s">
        <v>32</v>
      </c>
      <c r="D48" s="32">
        <f>180*D38*365/1000</f>
        <v>628732.57499999995</v>
      </c>
      <c r="E48" s="32">
        <f>((C$5-(C$23*K28))*H38)*10</f>
        <v>5985991.2183880517</v>
      </c>
      <c r="F48" s="32">
        <f t="shared" ref="F48:F52" si="2">E38*2.2*365/1000</f>
        <v>1384839.9113120004</v>
      </c>
      <c r="G48" s="32">
        <f t="shared" ref="G48:G52" si="3">46*365*F38/1000</f>
        <v>121179.01267500001</v>
      </c>
      <c r="H48" s="32">
        <f t="shared" ref="H48:H52" si="4">3.22*365*G38/1000</f>
        <v>4021.5240100000001</v>
      </c>
      <c r="I48" s="32">
        <f t="shared" ref="I48:I52" si="5">SUM(D48:H48)</f>
        <v>8124764.2413850529</v>
      </c>
    </row>
    <row r="49" spans="2:9" ht="17.5" customHeight="1" x14ac:dyDescent="0.35">
      <c r="B49" s="42"/>
      <c r="C49" s="22" t="s">
        <v>30</v>
      </c>
      <c r="D49" s="45">
        <f>180*D39*365/1000</f>
        <v>1433510.2709999999</v>
      </c>
      <c r="E49" s="45">
        <f>((C$5-(C$23*K29))*H39)*10</f>
        <v>14056146.649646388</v>
      </c>
      <c r="F49" s="32">
        <f t="shared" si="2"/>
        <v>390103.75976000004</v>
      </c>
      <c r="G49" s="32">
        <f t="shared" si="3"/>
        <v>39499.818199999994</v>
      </c>
      <c r="H49" s="32">
        <f t="shared" si="4"/>
        <v>1200.6864800000003</v>
      </c>
      <c r="I49" s="32">
        <f t="shared" si="5"/>
        <v>15920461.185086388</v>
      </c>
    </row>
    <row r="50" spans="2:9" ht="17.5" customHeight="1" x14ac:dyDescent="0.35">
      <c r="B50" s="42"/>
      <c r="C50" s="22" t="s">
        <v>31</v>
      </c>
      <c r="D50" s="45"/>
      <c r="E50" s="45"/>
      <c r="F50" s="32">
        <f t="shared" si="2"/>
        <v>2471370.0314160003</v>
      </c>
      <c r="G50" s="32">
        <f t="shared" si="3"/>
        <v>136714.25399999999</v>
      </c>
      <c r="H50" s="32">
        <f t="shared" si="4"/>
        <v>6620.4649000000009</v>
      </c>
      <c r="I50" s="32">
        <f t="shared" si="5"/>
        <v>2614704.7503160005</v>
      </c>
    </row>
    <row r="51" spans="2:9" ht="17.5" customHeight="1" x14ac:dyDescent="0.35">
      <c r="B51" s="42"/>
      <c r="C51" s="22" t="s">
        <v>34</v>
      </c>
      <c r="D51" s="32">
        <f>180*D41*365/1000</f>
        <v>201194.424</v>
      </c>
      <c r="E51" s="32">
        <f>((C$5-(C$23*K31))*H41)*10</f>
        <v>1164777.2988631811</v>
      </c>
      <c r="F51" s="32">
        <f t="shared" si="2"/>
        <v>63605.495096000006</v>
      </c>
      <c r="G51" s="32">
        <f t="shared" si="3"/>
        <v>11167.406774999998</v>
      </c>
      <c r="H51" s="32">
        <f t="shared" si="4"/>
        <v>964.09859000000006</v>
      </c>
      <c r="I51" s="32">
        <f t="shared" si="5"/>
        <v>1441708.723324181</v>
      </c>
    </row>
    <row r="52" spans="2:9" ht="17.5" customHeight="1" x14ac:dyDescent="0.35">
      <c r="B52" s="42"/>
      <c r="C52" s="22" t="s">
        <v>35</v>
      </c>
      <c r="D52" s="32">
        <f>180*D42*365/1000</f>
        <v>251493.03</v>
      </c>
      <c r="E52" s="32">
        <f>((C$5-(C$23*K32))*H42)*10</f>
        <v>711129.00665068591</v>
      </c>
      <c r="F52" s="32">
        <f t="shared" si="2"/>
        <v>40323.351640000001</v>
      </c>
      <c r="G52" s="32">
        <f t="shared" si="3"/>
        <v>74723.013524999988</v>
      </c>
      <c r="H52" s="32">
        <f t="shared" si="4"/>
        <v>192.63167000000004</v>
      </c>
      <c r="I52" s="32">
        <f t="shared" si="5"/>
        <v>1077861.0334856859</v>
      </c>
    </row>
    <row r="53" spans="2:9" ht="17.5" customHeight="1" x14ac:dyDescent="0.35">
      <c r="B53" s="42" t="s">
        <v>54</v>
      </c>
      <c r="C53" s="42"/>
      <c r="D53" s="34">
        <f>SUM(D48:D52)</f>
        <v>2514930.2999999998</v>
      </c>
      <c r="E53" s="34">
        <f>SUM(E48:E52)</f>
        <v>21918044.173548307</v>
      </c>
      <c r="F53" s="34">
        <f>SUM(F48:F52)</f>
        <v>4350242.5492240004</v>
      </c>
      <c r="G53" s="34">
        <f t="shared" ref="G53:I53" si="6">SUM(G48:G52)</f>
        <v>383283.50517499994</v>
      </c>
      <c r="H53" s="34">
        <f t="shared" si="6"/>
        <v>12999.405650000001</v>
      </c>
      <c r="I53" s="34">
        <f t="shared" si="6"/>
        <v>29179499.933597308</v>
      </c>
    </row>
  </sheetData>
  <mergeCells count="21">
    <mergeCell ref="I45:I46"/>
    <mergeCell ref="B53:C53"/>
    <mergeCell ref="E49:E50"/>
    <mergeCell ref="D45:D46"/>
    <mergeCell ref="E45:E46"/>
    <mergeCell ref="F45:F46"/>
    <mergeCell ref="B28:B32"/>
    <mergeCell ref="B38:B42"/>
    <mergeCell ref="D39:D40"/>
    <mergeCell ref="H39:H40"/>
    <mergeCell ref="B48:B52"/>
    <mergeCell ref="D49:D50"/>
    <mergeCell ref="G45:H45"/>
    <mergeCell ref="B45:C46"/>
    <mergeCell ref="C16:D16"/>
    <mergeCell ref="C17:D17"/>
    <mergeCell ref="B12:C12"/>
    <mergeCell ref="B2:D2"/>
    <mergeCell ref="B8:D8"/>
    <mergeCell ref="C14:D14"/>
    <mergeCell ref="C15:D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DDE7-90EF-4ED5-AD37-6F462F48B679}">
  <dimension ref="B2:K53"/>
  <sheetViews>
    <sheetView showGridLines="0" topLeftCell="A34" workbookViewId="0">
      <selection activeCell="I53" sqref="I53"/>
    </sheetView>
  </sheetViews>
  <sheetFormatPr baseColWidth="10" defaultRowHeight="15.5" x14ac:dyDescent="0.35"/>
  <cols>
    <col min="1" max="1" width="6.90625" style="30" customWidth="1"/>
    <col min="2" max="2" width="17.54296875" style="30" bestFit="1" customWidth="1"/>
    <col min="3" max="3" width="21.36328125" style="30" bestFit="1" customWidth="1"/>
    <col min="4" max="5" width="15.36328125" style="30" bestFit="1" customWidth="1"/>
    <col min="6" max="6" width="16.90625" style="30" bestFit="1" customWidth="1"/>
    <col min="7" max="7" width="13.7265625" style="30" customWidth="1"/>
    <col min="8" max="8" width="17.26953125" style="30" bestFit="1" customWidth="1"/>
    <col min="9" max="9" width="18.08984375" style="30" bestFit="1" customWidth="1"/>
    <col min="10" max="10" width="12" style="30" bestFit="1" customWidth="1"/>
    <col min="11" max="11" width="14.08984375" style="30" bestFit="1" customWidth="1"/>
    <col min="12" max="16384" width="10.90625" style="30"/>
  </cols>
  <sheetData>
    <row r="2" spans="2:4" x14ac:dyDescent="0.35">
      <c r="B2" s="41" t="s">
        <v>14</v>
      </c>
      <c r="C2" s="41"/>
      <c r="D2" s="41"/>
    </row>
    <row r="3" spans="2:4" x14ac:dyDescent="0.35">
      <c r="B3" s="30" t="s">
        <v>11</v>
      </c>
      <c r="C3" s="30">
        <v>1340.9</v>
      </c>
      <c r="D3" s="30" t="s">
        <v>12</v>
      </c>
    </row>
    <row r="4" spans="2:4" x14ac:dyDescent="0.35">
      <c r="B4" s="30" t="s">
        <v>13</v>
      </c>
      <c r="C4" s="30">
        <v>280</v>
      </c>
      <c r="D4" s="30" t="s">
        <v>12</v>
      </c>
    </row>
    <row r="5" spans="2:4" x14ac:dyDescent="0.35">
      <c r="B5" s="30" t="s">
        <v>49</v>
      </c>
      <c r="C5" s="30">
        <f>AVERAGE(C3:C4)</f>
        <v>810.45</v>
      </c>
      <c r="D5" s="30" t="s">
        <v>12</v>
      </c>
    </row>
    <row r="8" spans="2:4" x14ac:dyDescent="0.35">
      <c r="B8" s="41" t="s">
        <v>15</v>
      </c>
      <c r="C8" s="41"/>
      <c r="D8" s="41"/>
    </row>
    <row r="9" spans="2:4" x14ac:dyDescent="0.35">
      <c r="B9" s="30">
        <v>16.350000000000001</v>
      </c>
      <c r="C9" s="30" t="s">
        <v>16</v>
      </c>
    </row>
    <row r="12" spans="2:4" x14ac:dyDescent="0.35">
      <c r="B12" s="41" t="s">
        <v>17</v>
      </c>
      <c r="C12" s="41"/>
      <c r="D12" s="35" t="s">
        <v>18</v>
      </c>
    </row>
    <row r="14" spans="2:4" x14ac:dyDescent="0.35">
      <c r="B14" s="30" t="s">
        <v>19</v>
      </c>
      <c r="C14" s="40" t="s">
        <v>20</v>
      </c>
      <c r="D14" s="40"/>
    </row>
    <row r="15" spans="2:4" x14ac:dyDescent="0.35">
      <c r="B15" s="30" t="s">
        <v>21</v>
      </c>
      <c r="C15" s="40" t="s">
        <v>22</v>
      </c>
      <c r="D15" s="40"/>
    </row>
    <row r="16" spans="2:4" x14ac:dyDescent="0.35">
      <c r="B16" s="30" t="s">
        <v>23</v>
      </c>
      <c r="C16" s="40" t="s">
        <v>24</v>
      </c>
      <c r="D16" s="40"/>
    </row>
    <row r="17" spans="2:11" x14ac:dyDescent="0.35">
      <c r="B17" s="30" t="s">
        <v>25</v>
      </c>
      <c r="C17" s="40" t="s">
        <v>26</v>
      </c>
      <c r="D17" s="40"/>
    </row>
    <row r="19" spans="2:11" x14ac:dyDescent="0.35">
      <c r="B19" s="30" t="s">
        <v>27</v>
      </c>
      <c r="C19" s="30">
        <v>17.350000000000001</v>
      </c>
      <c r="D19" s="30" t="s">
        <v>16</v>
      </c>
    </row>
    <row r="20" spans="2:11" x14ac:dyDescent="0.35">
      <c r="B20" s="30" t="s">
        <v>21</v>
      </c>
      <c r="C20" s="18">
        <f>(C19/5)^1.514</f>
        <v>6.577469226062604</v>
      </c>
    </row>
    <row r="21" spans="2:11" x14ac:dyDescent="0.35">
      <c r="B21" s="30" t="s">
        <v>25</v>
      </c>
      <c r="C21" s="18">
        <f>(0.000000675*(C20^3))-(0.0000771*(C20^2))+(0.0179*(C20))+0.49239</f>
        <v>0.60698319318684757</v>
      </c>
    </row>
    <row r="23" spans="2:11" x14ac:dyDescent="0.35">
      <c r="B23" s="30" t="s">
        <v>19</v>
      </c>
      <c r="C23" s="19">
        <f>16*((10*(C19/C20))^C21)</f>
        <v>116.62433309376806</v>
      </c>
      <c r="D23" s="30" t="s">
        <v>18</v>
      </c>
    </row>
    <row r="26" spans="2:11" s="20" customFormat="1" ht="46.5" x14ac:dyDescent="0.35">
      <c r="D26" s="31" t="s">
        <v>38</v>
      </c>
      <c r="E26" s="31" t="s">
        <v>47</v>
      </c>
      <c r="F26" s="31" t="s">
        <v>36</v>
      </c>
      <c r="G26" s="31" t="s">
        <v>37</v>
      </c>
      <c r="H26" s="31" t="s">
        <v>39</v>
      </c>
      <c r="I26" s="31" t="s">
        <v>42</v>
      </c>
      <c r="J26" s="31" t="s">
        <v>40</v>
      </c>
      <c r="K26" s="31" t="s">
        <v>41</v>
      </c>
    </row>
    <row r="27" spans="2:11" x14ac:dyDescent="0.35">
      <c r="B27" s="24" t="s">
        <v>28</v>
      </c>
      <c r="C27" s="24" t="s">
        <v>33</v>
      </c>
      <c r="D27" s="23">
        <v>438.47</v>
      </c>
      <c r="E27" s="23">
        <f>D27/0.01</f>
        <v>43847</v>
      </c>
      <c r="F27" s="23">
        <v>159.72</v>
      </c>
      <c r="G27" s="23">
        <v>39.064</v>
      </c>
      <c r="H27" s="23">
        <v>11.22</v>
      </c>
      <c r="I27" s="23">
        <v>9.8800000000000008</v>
      </c>
      <c r="J27" s="23">
        <v>0.28999999999999998</v>
      </c>
      <c r="K27" s="23">
        <v>2.14</v>
      </c>
    </row>
    <row r="28" spans="2:11" x14ac:dyDescent="0.35">
      <c r="B28" s="42" t="s">
        <v>29</v>
      </c>
      <c r="C28" s="24" t="s">
        <v>32</v>
      </c>
      <c r="D28" s="23">
        <v>123.9</v>
      </c>
      <c r="E28" s="23">
        <f t="shared" ref="E28:E32" si="0">D28/0.01</f>
        <v>12390</v>
      </c>
      <c r="F28" s="23">
        <v>58.15</v>
      </c>
      <c r="G28" s="23">
        <v>20.010000000000002</v>
      </c>
      <c r="H28" s="23">
        <v>6.19</v>
      </c>
      <c r="I28" s="23">
        <v>8.18</v>
      </c>
      <c r="J28" s="23">
        <v>0.31</v>
      </c>
      <c r="K28" s="23">
        <v>1.46</v>
      </c>
    </row>
    <row r="29" spans="2:11" x14ac:dyDescent="0.35">
      <c r="B29" s="42"/>
      <c r="C29" s="24" t="s">
        <v>30</v>
      </c>
      <c r="D29" s="23">
        <v>187.52</v>
      </c>
      <c r="E29" s="23">
        <f t="shared" si="0"/>
        <v>18752</v>
      </c>
      <c r="F29" s="23">
        <v>90.22</v>
      </c>
      <c r="G29" s="23">
        <v>42.8</v>
      </c>
      <c r="H29" s="23">
        <v>4.38</v>
      </c>
      <c r="I29" s="23">
        <v>9.36</v>
      </c>
      <c r="J29" s="23">
        <v>0.1</v>
      </c>
      <c r="K29" s="23">
        <v>1.84</v>
      </c>
    </row>
    <row r="30" spans="2:11" x14ac:dyDescent="0.35">
      <c r="B30" s="42"/>
      <c r="C30" s="24" t="s">
        <v>31</v>
      </c>
      <c r="D30" s="23">
        <v>44.52</v>
      </c>
      <c r="E30" s="23">
        <f t="shared" si="0"/>
        <v>4452</v>
      </c>
      <c r="F30" s="23">
        <v>40.21</v>
      </c>
      <c r="G30" s="23">
        <v>26.4</v>
      </c>
      <c r="H30" s="23">
        <v>1.69</v>
      </c>
      <c r="I30" s="23">
        <v>12.71</v>
      </c>
      <c r="J30" s="23">
        <v>0.06</v>
      </c>
      <c r="K30" s="23">
        <v>1.69</v>
      </c>
    </row>
    <row r="31" spans="2:11" x14ac:dyDescent="0.35">
      <c r="B31" s="42"/>
      <c r="C31" s="24" t="s">
        <v>34</v>
      </c>
      <c r="D31" s="23">
        <v>32.090000000000003</v>
      </c>
      <c r="E31" s="23">
        <f t="shared" si="0"/>
        <v>3209.0000000000005</v>
      </c>
      <c r="F31" s="23">
        <v>28.39</v>
      </c>
      <c r="G31" s="23">
        <v>14.06</v>
      </c>
      <c r="H31" s="23">
        <v>2.2799999999999998</v>
      </c>
      <c r="I31" s="23">
        <v>7.07</v>
      </c>
      <c r="J31" s="23">
        <v>0.16</v>
      </c>
      <c r="K31" s="23">
        <v>1.4</v>
      </c>
    </row>
    <row r="32" spans="2:11" x14ac:dyDescent="0.35">
      <c r="B32" s="42"/>
      <c r="C32" s="24" t="s">
        <v>35</v>
      </c>
      <c r="D32" s="23">
        <v>50.45</v>
      </c>
      <c r="E32" s="23">
        <f t="shared" si="0"/>
        <v>5045</v>
      </c>
      <c r="F32" s="23">
        <v>33.17</v>
      </c>
      <c r="G32" s="23">
        <v>15.01</v>
      </c>
      <c r="H32" s="23">
        <v>3.36</v>
      </c>
      <c r="I32" s="23">
        <v>15.24</v>
      </c>
      <c r="J32" s="23">
        <v>0.22</v>
      </c>
      <c r="K32" s="23">
        <v>1.31</v>
      </c>
    </row>
    <row r="36" spans="2:11" x14ac:dyDescent="0.35">
      <c r="D36" s="24" t="s">
        <v>43</v>
      </c>
      <c r="E36" s="24" t="s">
        <v>44</v>
      </c>
      <c r="F36" s="24" t="s">
        <v>46</v>
      </c>
      <c r="G36" s="24" t="s">
        <v>45</v>
      </c>
      <c r="H36" s="24" t="s">
        <v>48</v>
      </c>
    </row>
    <row r="37" spans="2:11" x14ac:dyDescent="0.35">
      <c r="B37" s="24" t="s">
        <v>28</v>
      </c>
      <c r="C37" s="24" t="s">
        <v>33</v>
      </c>
      <c r="D37" s="28">
        <f>'2005-2018'!F30</f>
        <v>44075</v>
      </c>
      <c r="E37" s="28">
        <f>SUM(E38:E42)</f>
        <v>5834217.4239999996</v>
      </c>
      <c r="F37" s="28">
        <f>SUM(F38:F42)</f>
        <v>23941.647499999999</v>
      </c>
      <c r="G37" s="28">
        <f t="shared" ref="G37" si="1">SUM(G38:G42)</f>
        <v>11060.499999999998</v>
      </c>
      <c r="H37" s="29">
        <f>E27*0.1</f>
        <v>4384.7</v>
      </c>
      <c r="I37" s="27"/>
      <c r="J37" s="27"/>
      <c r="K37" s="27"/>
    </row>
    <row r="38" spans="2:11" x14ac:dyDescent="0.35">
      <c r="B38" s="42" t="s">
        <v>29</v>
      </c>
      <c r="C38" s="24" t="s">
        <v>32</v>
      </c>
      <c r="D38" s="28">
        <f>D37*0.25</f>
        <v>11018.75</v>
      </c>
      <c r="E38" s="36">
        <f>(1658252.6*0.12)+1658252.6</f>
        <v>1857242.912</v>
      </c>
      <c r="F38" s="36">
        <f>(7041.3*0.075)+7041.3</f>
        <v>7569.3975</v>
      </c>
      <c r="G38" s="28">
        <v>3421.7</v>
      </c>
      <c r="H38" s="29">
        <f>H37*0.26</f>
        <v>1140.0219999999999</v>
      </c>
      <c r="I38" s="27"/>
      <c r="J38" s="27"/>
      <c r="K38" s="27"/>
    </row>
    <row r="39" spans="2:11" x14ac:dyDescent="0.35">
      <c r="B39" s="42"/>
      <c r="C39" s="24" t="s">
        <v>30</v>
      </c>
      <c r="D39" s="43">
        <f>D37*0.57</f>
        <v>25122.749999999996</v>
      </c>
      <c r="E39" s="36">
        <f>(467123*0.12)+467123</f>
        <v>523177.76</v>
      </c>
      <c r="F39" s="36">
        <f>(2295.2*0.075)+2295.2</f>
        <v>2467.3399999999997</v>
      </c>
      <c r="G39" s="28">
        <v>1021.6</v>
      </c>
      <c r="H39" s="44">
        <f>H37*0.66</f>
        <v>2893.902</v>
      </c>
      <c r="I39" s="27"/>
      <c r="J39" s="27"/>
      <c r="K39" s="27"/>
    </row>
    <row r="40" spans="2:11" x14ac:dyDescent="0.35">
      <c r="B40" s="42"/>
      <c r="C40" s="24" t="s">
        <v>31</v>
      </c>
      <c r="D40" s="43"/>
      <c r="E40" s="36">
        <f>(2959299.3*0.12)+2959299.3</f>
        <v>3314415.216</v>
      </c>
      <c r="F40" s="36">
        <f>(7944*0.075)+7944</f>
        <v>8539.7999999999993</v>
      </c>
      <c r="G40" s="28">
        <v>5633</v>
      </c>
      <c r="H40" s="44"/>
      <c r="I40" s="27"/>
      <c r="J40" s="27"/>
      <c r="K40" s="27"/>
    </row>
    <row r="41" spans="2:11" x14ac:dyDescent="0.35">
      <c r="B41" s="42"/>
      <c r="C41" s="24" t="s">
        <v>34</v>
      </c>
      <c r="D41" s="28">
        <f>D37*0.08</f>
        <v>3526</v>
      </c>
      <c r="E41" s="36">
        <f>(76163.3*0.12)+76163.3</f>
        <v>85302.896000000008</v>
      </c>
      <c r="F41" s="36">
        <f>(648.9*0.075)+648.9</f>
        <v>697.5675</v>
      </c>
      <c r="G41" s="28">
        <v>820.3</v>
      </c>
      <c r="H41" s="29">
        <f>H37*0.05</f>
        <v>219.23500000000001</v>
      </c>
      <c r="I41" s="27"/>
      <c r="J41" s="27"/>
      <c r="K41" s="27"/>
    </row>
    <row r="42" spans="2:11" x14ac:dyDescent="0.35">
      <c r="B42" s="42"/>
      <c r="C42" s="24" t="s">
        <v>35</v>
      </c>
      <c r="D42" s="28">
        <f>D37*0.1</f>
        <v>4407.5</v>
      </c>
      <c r="E42" s="36">
        <f>(48284.5*0.12)+48284.5</f>
        <v>54078.64</v>
      </c>
      <c r="F42" s="36">
        <f>(4341.9*0.075)+4341.9</f>
        <v>4667.5424999999996</v>
      </c>
      <c r="G42" s="28">
        <v>163.9</v>
      </c>
      <c r="H42" s="29">
        <f>H37*0.03</f>
        <v>131.541</v>
      </c>
      <c r="I42" s="27"/>
      <c r="J42" s="27"/>
      <c r="K42" s="27"/>
    </row>
    <row r="43" spans="2:11" x14ac:dyDescent="0.35">
      <c r="D43" s="27"/>
      <c r="E43" s="27"/>
    </row>
    <row r="44" spans="2:11" x14ac:dyDescent="0.35">
      <c r="E44" s="27"/>
    </row>
    <row r="45" spans="2:11" ht="17.5" customHeight="1" x14ac:dyDescent="0.35">
      <c r="B45" s="46"/>
      <c r="C45" s="46"/>
      <c r="D45" s="42" t="s">
        <v>51</v>
      </c>
      <c r="E45" s="42" t="s">
        <v>50</v>
      </c>
      <c r="F45" s="42" t="s">
        <v>52</v>
      </c>
      <c r="G45" s="42" t="s">
        <v>53</v>
      </c>
      <c r="H45" s="42"/>
      <c r="I45" s="47" t="s">
        <v>55</v>
      </c>
    </row>
    <row r="46" spans="2:11" ht="17.5" customHeight="1" x14ac:dyDescent="0.35">
      <c r="B46" s="46"/>
      <c r="C46" s="46"/>
      <c r="D46" s="42"/>
      <c r="E46" s="42"/>
      <c r="F46" s="42"/>
      <c r="G46" s="24" t="s">
        <v>46</v>
      </c>
      <c r="H46" s="24" t="s">
        <v>45</v>
      </c>
      <c r="I46" s="47"/>
    </row>
    <row r="47" spans="2:11" ht="17.5" customHeight="1" x14ac:dyDescent="0.35">
      <c r="B47" s="24" t="s">
        <v>28</v>
      </c>
      <c r="C47" s="24" t="s">
        <v>33</v>
      </c>
      <c r="D47" s="33">
        <f>180*D37*365/1000</f>
        <v>2895727.5</v>
      </c>
      <c r="E47" s="33">
        <f>((C$5-(C$23*K27))*H37)*10</f>
        <v>24592639.085032362</v>
      </c>
      <c r="F47" s="33">
        <f>E37*2.2*365/1000</f>
        <v>4684876.5914719999</v>
      </c>
      <c r="G47" s="33">
        <f>46*365*F37/1000</f>
        <v>401980.26152499998</v>
      </c>
      <c r="H47" s="33">
        <f>3.22*365*G37/1000</f>
        <v>12999.405650000001</v>
      </c>
      <c r="I47" s="33">
        <f>SUM(D47:H47)</f>
        <v>32588222.843679365</v>
      </c>
    </row>
    <row r="48" spans="2:11" ht="17.5" customHeight="1" x14ac:dyDescent="0.35">
      <c r="B48" s="42" t="s">
        <v>29</v>
      </c>
      <c r="C48" s="24" t="s">
        <v>32</v>
      </c>
      <c r="D48" s="33">
        <f>180*D38*365/1000</f>
        <v>723931.875</v>
      </c>
      <c r="E48" s="33">
        <f>((C$5-(C$23*K28))*H38)*10</f>
        <v>7298175.4392515346</v>
      </c>
      <c r="F48" s="33">
        <f t="shared" ref="F48:F52" si="2">E38*2.2*365/1000</f>
        <v>1491366.058336</v>
      </c>
      <c r="G48" s="33">
        <f t="shared" ref="G48:G52" si="3">46*365*F38/1000</f>
        <v>127090.18402500001</v>
      </c>
      <c r="H48" s="33">
        <f t="shared" ref="H48:H52" si="4">3.22*365*G38/1000</f>
        <v>4021.5240100000001</v>
      </c>
      <c r="I48" s="33">
        <f t="shared" ref="I48:I52" si="5">SUM(D48:H48)</f>
        <v>9644585.0806225371</v>
      </c>
    </row>
    <row r="49" spans="2:9" ht="17.5" customHeight="1" x14ac:dyDescent="0.35">
      <c r="B49" s="42"/>
      <c r="C49" s="24" t="s">
        <v>30</v>
      </c>
      <c r="D49" s="45">
        <f>180*D39*365/1000</f>
        <v>1650564.6749999998</v>
      </c>
      <c r="E49" s="45">
        <f>((C$5-(C$23*K29))*H39)*10</f>
        <v>17243639.968487523</v>
      </c>
      <c r="F49" s="33">
        <f t="shared" si="2"/>
        <v>420111.74128000002</v>
      </c>
      <c r="G49" s="33">
        <f t="shared" si="3"/>
        <v>41426.638599999991</v>
      </c>
      <c r="H49" s="33">
        <f t="shared" si="4"/>
        <v>1200.6864800000003</v>
      </c>
      <c r="I49" s="33">
        <f t="shared" si="5"/>
        <v>19356943.709847525</v>
      </c>
    </row>
    <row r="50" spans="2:9" ht="17.5" customHeight="1" x14ac:dyDescent="0.35">
      <c r="B50" s="42"/>
      <c r="C50" s="24" t="s">
        <v>31</v>
      </c>
      <c r="D50" s="45"/>
      <c r="E50" s="45"/>
      <c r="F50" s="33">
        <f t="shared" si="2"/>
        <v>2661475.4184479997</v>
      </c>
      <c r="G50" s="33">
        <f t="shared" si="3"/>
        <v>143383.242</v>
      </c>
      <c r="H50" s="33">
        <f t="shared" si="4"/>
        <v>6620.4649000000009</v>
      </c>
      <c r="I50" s="33">
        <f t="shared" si="5"/>
        <v>2811479.1253479999</v>
      </c>
    </row>
    <row r="51" spans="2:9" ht="17.5" customHeight="1" x14ac:dyDescent="0.35">
      <c r="B51" s="42"/>
      <c r="C51" s="24" t="s">
        <v>34</v>
      </c>
      <c r="D51" s="33">
        <f>180*D41*365/1000</f>
        <v>231658.2</v>
      </c>
      <c r="E51" s="33">
        <f>((C$5-(C$23*K31))*H41)*10</f>
        <v>1418836.1581786291</v>
      </c>
      <c r="F51" s="33">
        <f t="shared" si="2"/>
        <v>68498.225488000011</v>
      </c>
      <c r="G51" s="33">
        <f t="shared" si="3"/>
        <v>11712.158324999999</v>
      </c>
      <c r="H51" s="33">
        <f t="shared" si="4"/>
        <v>964.09859000000006</v>
      </c>
      <c r="I51" s="33">
        <f t="shared" si="5"/>
        <v>1731668.8405816292</v>
      </c>
    </row>
    <row r="52" spans="2:9" ht="17.5" customHeight="1" x14ac:dyDescent="0.35">
      <c r="B52" s="42"/>
      <c r="C52" s="24" t="s">
        <v>35</v>
      </c>
      <c r="D52" s="33">
        <f>180*D42*365/1000</f>
        <v>289572.75</v>
      </c>
      <c r="E52" s="33">
        <f>((C$5-(C$23*K32))*H42)*10</f>
        <v>865108.48816671583</v>
      </c>
      <c r="F52" s="33">
        <f t="shared" si="2"/>
        <v>43425.147920000003</v>
      </c>
      <c r="G52" s="33">
        <f t="shared" si="3"/>
        <v>78368.038574999984</v>
      </c>
      <c r="H52" s="33">
        <f t="shared" si="4"/>
        <v>192.63167000000004</v>
      </c>
      <c r="I52" s="33">
        <f t="shared" si="5"/>
        <v>1276667.0563317158</v>
      </c>
    </row>
    <row r="53" spans="2:9" ht="17.5" customHeight="1" x14ac:dyDescent="0.35">
      <c r="B53" s="42" t="s">
        <v>54</v>
      </c>
      <c r="C53" s="42"/>
      <c r="D53" s="34">
        <f>SUM(D48:D52)</f>
        <v>2895727.5</v>
      </c>
      <c r="E53" s="34">
        <f>SUM(E48:E52)</f>
        <v>26825760.054084402</v>
      </c>
      <c r="F53" s="34">
        <f>SUM(F48:F52)</f>
        <v>4684876.5914719999</v>
      </c>
      <c r="G53" s="34">
        <f t="shared" ref="G53:I53" si="6">SUM(G48:G52)</f>
        <v>401980.26152499998</v>
      </c>
      <c r="H53" s="34">
        <f t="shared" si="6"/>
        <v>12999.405650000001</v>
      </c>
      <c r="I53" s="34">
        <f t="shared" si="6"/>
        <v>34821343.812731408</v>
      </c>
    </row>
  </sheetData>
  <mergeCells count="21">
    <mergeCell ref="I45:I46"/>
    <mergeCell ref="B48:B52"/>
    <mergeCell ref="D49:D50"/>
    <mergeCell ref="E49:E50"/>
    <mergeCell ref="B53:C53"/>
    <mergeCell ref="B45:C46"/>
    <mergeCell ref="D45:D46"/>
    <mergeCell ref="E45:E46"/>
    <mergeCell ref="F45:F46"/>
    <mergeCell ref="G45:H45"/>
    <mergeCell ref="C17:D17"/>
    <mergeCell ref="B28:B32"/>
    <mergeCell ref="B38:B42"/>
    <mergeCell ref="D39:D40"/>
    <mergeCell ref="H39:H40"/>
    <mergeCell ref="C16:D16"/>
    <mergeCell ref="B2:D2"/>
    <mergeCell ref="B8:D8"/>
    <mergeCell ref="B12:C12"/>
    <mergeCell ref="C14:D14"/>
    <mergeCell ref="C15:D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A8FF8-A3D6-4FF8-8450-3F301D1A341F}">
  <dimension ref="B2:K56"/>
  <sheetViews>
    <sheetView showGridLines="0" topLeftCell="A37" workbookViewId="0">
      <selection activeCell="I53" sqref="I53"/>
    </sheetView>
  </sheetViews>
  <sheetFormatPr baseColWidth="10" defaultRowHeight="15.5" x14ac:dyDescent="0.35"/>
  <cols>
    <col min="1" max="1" width="6.90625" style="30" customWidth="1"/>
    <col min="2" max="2" width="17.54296875" style="30" bestFit="1" customWidth="1"/>
    <col min="3" max="3" width="21.36328125" style="30" bestFit="1" customWidth="1"/>
    <col min="4" max="5" width="15.36328125" style="30" bestFit="1" customWidth="1"/>
    <col min="6" max="6" width="16.90625" style="30" bestFit="1" customWidth="1"/>
    <col min="7" max="7" width="12.453125" style="30" bestFit="1" customWidth="1"/>
    <col min="8" max="8" width="17.26953125" style="30" bestFit="1" customWidth="1"/>
    <col min="9" max="9" width="18.08984375" style="30" bestFit="1" customWidth="1"/>
    <col min="10" max="10" width="12" style="30" bestFit="1" customWidth="1"/>
    <col min="11" max="11" width="14.08984375" style="30" bestFit="1" customWidth="1"/>
    <col min="12" max="16384" width="10.90625" style="30"/>
  </cols>
  <sheetData>
    <row r="2" spans="2:4" x14ac:dyDescent="0.35">
      <c r="B2" s="41" t="s">
        <v>14</v>
      </c>
      <c r="C2" s="41"/>
      <c r="D2" s="41"/>
    </row>
    <row r="3" spans="2:4" x14ac:dyDescent="0.35">
      <c r="B3" s="30" t="s">
        <v>11</v>
      </c>
      <c r="C3" s="30">
        <v>1021.2</v>
      </c>
      <c r="D3" s="30" t="s">
        <v>12</v>
      </c>
    </row>
    <row r="4" spans="2:4" x14ac:dyDescent="0.35">
      <c r="B4" s="30" t="s">
        <v>13</v>
      </c>
      <c r="C4" s="30">
        <v>585</v>
      </c>
      <c r="D4" s="30" t="s">
        <v>12</v>
      </c>
    </row>
    <row r="5" spans="2:4" x14ac:dyDescent="0.35">
      <c r="B5" s="30" t="s">
        <v>49</v>
      </c>
      <c r="C5" s="30">
        <f>AVERAGE(C3:C4)</f>
        <v>803.1</v>
      </c>
      <c r="D5" s="30" t="s">
        <v>12</v>
      </c>
    </row>
    <row r="8" spans="2:4" x14ac:dyDescent="0.35">
      <c r="B8" s="41" t="s">
        <v>15</v>
      </c>
      <c r="C8" s="41"/>
      <c r="D8" s="41"/>
    </row>
    <row r="9" spans="2:4" x14ac:dyDescent="0.35">
      <c r="B9" s="30">
        <v>16.350000000000001</v>
      </c>
      <c r="C9" s="30" t="s">
        <v>16</v>
      </c>
    </row>
    <row r="12" spans="2:4" x14ac:dyDescent="0.35">
      <c r="B12" s="41" t="s">
        <v>17</v>
      </c>
      <c r="C12" s="41"/>
      <c r="D12" s="35" t="s">
        <v>18</v>
      </c>
    </row>
    <row r="14" spans="2:4" x14ac:dyDescent="0.35">
      <c r="B14" s="30" t="s">
        <v>19</v>
      </c>
      <c r="C14" s="40" t="s">
        <v>20</v>
      </c>
      <c r="D14" s="40"/>
    </row>
    <row r="15" spans="2:4" x14ac:dyDescent="0.35">
      <c r="B15" s="30" t="s">
        <v>21</v>
      </c>
      <c r="C15" s="40" t="s">
        <v>22</v>
      </c>
      <c r="D15" s="40"/>
    </row>
    <row r="16" spans="2:4" x14ac:dyDescent="0.35">
      <c r="B16" s="30" t="s">
        <v>23</v>
      </c>
      <c r="C16" s="40" t="s">
        <v>24</v>
      </c>
      <c r="D16" s="40"/>
    </row>
    <row r="17" spans="2:11" x14ac:dyDescent="0.35">
      <c r="B17" s="30" t="s">
        <v>25</v>
      </c>
      <c r="C17" s="40" t="s">
        <v>26</v>
      </c>
      <c r="D17" s="40"/>
    </row>
    <row r="19" spans="2:11" x14ac:dyDescent="0.35">
      <c r="B19" s="30" t="s">
        <v>27</v>
      </c>
      <c r="C19" s="30">
        <v>18.350000000000001</v>
      </c>
      <c r="D19" s="30" t="s">
        <v>16</v>
      </c>
    </row>
    <row r="20" spans="2:11" x14ac:dyDescent="0.35">
      <c r="B20" s="30" t="s">
        <v>21</v>
      </c>
      <c r="C20" s="18">
        <f>(C19/5)^1.514</f>
        <v>7.1598582004401869</v>
      </c>
    </row>
    <row r="21" spans="2:11" x14ac:dyDescent="0.35">
      <c r="B21" s="30" t="s">
        <v>25</v>
      </c>
      <c r="C21" s="18">
        <f>(0.000000675*(C20^3))-(0.0000771*(C20^2))+(0.0179*(C20))+0.49239</f>
        <v>0.61684679250772922</v>
      </c>
    </row>
    <row r="23" spans="2:11" x14ac:dyDescent="0.35">
      <c r="B23" s="30" t="s">
        <v>19</v>
      </c>
      <c r="C23" s="19">
        <f>16*((10*(C19/C20))^C21)</f>
        <v>118.32910530707383</v>
      </c>
      <c r="D23" s="30" t="s">
        <v>18</v>
      </c>
    </row>
    <row r="26" spans="2:11" s="20" customFormat="1" ht="46.5" x14ac:dyDescent="0.35">
      <c r="D26" s="31" t="s">
        <v>38</v>
      </c>
      <c r="E26" s="31" t="s">
        <v>47</v>
      </c>
      <c r="F26" s="31" t="s">
        <v>36</v>
      </c>
      <c r="G26" s="31" t="s">
        <v>37</v>
      </c>
      <c r="H26" s="31" t="s">
        <v>39</v>
      </c>
      <c r="I26" s="31" t="s">
        <v>42</v>
      </c>
      <c r="J26" s="31" t="s">
        <v>40</v>
      </c>
      <c r="K26" s="31" t="s">
        <v>41</v>
      </c>
    </row>
    <row r="27" spans="2:11" x14ac:dyDescent="0.35">
      <c r="B27" s="24" t="s">
        <v>28</v>
      </c>
      <c r="C27" s="24" t="s">
        <v>33</v>
      </c>
      <c r="D27" s="23">
        <v>438.47</v>
      </c>
      <c r="E27" s="23">
        <f>D27/0.01</f>
        <v>43847</v>
      </c>
      <c r="F27" s="23">
        <v>159.72</v>
      </c>
      <c r="G27" s="23">
        <v>39.064</v>
      </c>
      <c r="H27" s="23">
        <v>11.22</v>
      </c>
      <c r="I27" s="23">
        <v>9.8800000000000008</v>
      </c>
      <c r="J27" s="23">
        <v>0.28999999999999998</v>
      </c>
      <c r="K27" s="23">
        <v>2.14</v>
      </c>
    </row>
    <row r="28" spans="2:11" x14ac:dyDescent="0.35">
      <c r="B28" s="42" t="s">
        <v>29</v>
      </c>
      <c r="C28" s="24" t="s">
        <v>32</v>
      </c>
      <c r="D28" s="23">
        <v>123.9</v>
      </c>
      <c r="E28" s="23">
        <f t="shared" ref="E28:E32" si="0">D28/0.01</f>
        <v>12390</v>
      </c>
      <c r="F28" s="23">
        <v>58.15</v>
      </c>
      <c r="G28" s="23">
        <v>20.010000000000002</v>
      </c>
      <c r="H28" s="23">
        <v>6.19</v>
      </c>
      <c r="I28" s="23">
        <v>8.18</v>
      </c>
      <c r="J28" s="23">
        <v>0.31</v>
      </c>
      <c r="K28" s="23">
        <v>1.46</v>
      </c>
    </row>
    <row r="29" spans="2:11" x14ac:dyDescent="0.35">
      <c r="B29" s="42"/>
      <c r="C29" s="24" t="s">
        <v>30</v>
      </c>
      <c r="D29" s="23">
        <v>187.52</v>
      </c>
      <c r="E29" s="23">
        <f t="shared" si="0"/>
        <v>18752</v>
      </c>
      <c r="F29" s="23">
        <v>90.22</v>
      </c>
      <c r="G29" s="23">
        <v>42.8</v>
      </c>
      <c r="H29" s="23">
        <v>4.38</v>
      </c>
      <c r="I29" s="23">
        <v>9.36</v>
      </c>
      <c r="J29" s="23">
        <v>0.1</v>
      </c>
      <c r="K29" s="23">
        <v>1.84</v>
      </c>
    </row>
    <row r="30" spans="2:11" x14ac:dyDescent="0.35">
      <c r="B30" s="42"/>
      <c r="C30" s="24" t="s">
        <v>31</v>
      </c>
      <c r="D30" s="23">
        <v>44.52</v>
      </c>
      <c r="E30" s="23">
        <f t="shared" si="0"/>
        <v>4452</v>
      </c>
      <c r="F30" s="23">
        <v>40.21</v>
      </c>
      <c r="G30" s="23">
        <v>26.4</v>
      </c>
      <c r="H30" s="23">
        <v>1.69</v>
      </c>
      <c r="I30" s="23">
        <v>12.71</v>
      </c>
      <c r="J30" s="23">
        <v>0.06</v>
      </c>
      <c r="K30" s="23">
        <v>1.69</v>
      </c>
    </row>
    <row r="31" spans="2:11" x14ac:dyDescent="0.35">
      <c r="B31" s="42"/>
      <c r="C31" s="24" t="s">
        <v>34</v>
      </c>
      <c r="D31" s="23">
        <v>32.090000000000003</v>
      </c>
      <c r="E31" s="23">
        <f t="shared" si="0"/>
        <v>3209.0000000000005</v>
      </c>
      <c r="F31" s="23">
        <v>28.39</v>
      </c>
      <c r="G31" s="23">
        <v>14.06</v>
      </c>
      <c r="H31" s="23">
        <v>2.2799999999999998</v>
      </c>
      <c r="I31" s="23">
        <v>7.07</v>
      </c>
      <c r="J31" s="23">
        <v>0.16</v>
      </c>
      <c r="K31" s="23">
        <v>1.4</v>
      </c>
    </row>
    <row r="32" spans="2:11" x14ac:dyDescent="0.35">
      <c r="B32" s="42"/>
      <c r="C32" s="24" t="s">
        <v>35</v>
      </c>
      <c r="D32" s="23">
        <v>50.45</v>
      </c>
      <c r="E32" s="23">
        <f t="shared" si="0"/>
        <v>5045</v>
      </c>
      <c r="F32" s="23">
        <v>33.17</v>
      </c>
      <c r="G32" s="23">
        <v>15.01</v>
      </c>
      <c r="H32" s="23">
        <v>3.36</v>
      </c>
      <c r="I32" s="23">
        <v>15.24</v>
      </c>
      <c r="J32" s="23">
        <v>0.22</v>
      </c>
      <c r="K32" s="23">
        <v>1.31</v>
      </c>
    </row>
    <row r="36" spans="2:11" x14ac:dyDescent="0.35">
      <c r="D36" s="24" t="s">
        <v>43</v>
      </c>
      <c r="E36" s="24" t="s">
        <v>44</v>
      </c>
      <c r="F36" s="24" t="s">
        <v>46</v>
      </c>
      <c r="G36" s="24" t="s">
        <v>45</v>
      </c>
      <c r="H36" s="24" t="s">
        <v>48</v>
      </c>
    </row>
    <row r="37" spans="2:11" x14ac:dyDescent="0.35">
      <c r="B37" s="24" t="s">
        <v>28</v>
      </c>
      <c r="C37" s="24" t="s">
        <v>33</v>
      </c>
      <c r="D37" s="28">
        <f>'2005-2018'!F40</f>
        <v>50749</v>
      </c>
      <c r="E37" s="28">
        <f>SUM(E38:E42)</f>
        <v>6250947.2400000002</v>
      </c>
      <c r="F37" s="28">
        <f>SUM(F38:F42)</f>
        <v>25055.212500000001</v>
      </c>
      <c r="G37" s="28">
        <f t="shared" ref="G37" si="1">SUM(G38:G42)</f>
        <v>11060.499999999998</v>
      </c>
      <c r="H37" s="29">
        <f>E27*0.11</f>
        <v>4823.17</v>
      </c>
      <c r="I37" s="27"/>
      <c r="J37" s="27"/>
      <c r="K37" s="27"/>
    </row>
    <row r="38" spans="2:11" x14ac:dyDescent="0.35">
      <c r="B38" s="42" t="s">
        <v>29</v>
      </c>
      <c r="C38" s="24" t="s">
        <v>32</v>
      </c>
      <c r="D38" s="28">
        <f>D37*0.25</f>
        <v>12687.25</v>
      </c>
      <c r="E38" s="36">
        <f>(1658252.6*0.2)+1658252.6</f>
        <v>1989903.12</v>
      </c>
      <c r="F38" s="36">
        <f>(7041.3*0.125)+7041.3</f>
        <v>7921.4625000000005</v>
      </c>
      <c r="G38" s="28">
        <v>3421.7</v>
      </c>
      <c r="H38" s="29">
        <f>H37*0.26</f>
        <v>1254.0242000000001</v>
      </c>
      <c r="I38" s="27"/>
      <c r="J38" s="27"/>
      <c r="K38" s="27"/>
    </row>
    <row r="39" spans="2:11" x14ac:dyDescent="0.35">
      <c r="B39" s="42"/>
      <c r="C39" s="24" t="s">
        <v>30</v>
      </c>
      <c r="D39" s="43">
        <f>D37*0.57</f>
        <v>28926.929999999997</v>
      </c>
      <c r="E39" s="36">
        <f>(467123*0.2)+467123</f>
        <v>560547.6</v>
      </c>
      <c r="F39" s="36">
        <f>(2295.2*0.125)+2295.2</f>
        <v>2582.1</v>
      </c>
      <c r="G39" s="28">
        <v>1021.6</v>
      </c>
      <c r="H39" s="44">
        <f>H37*0.66</f>
        <v>3183.2922000000003</v>
      </c>
      <c r="I39" s="27"/>
      <c r="J39" s="27"/>
      <c r="K39" s="27"/>
    </row>
    <row r="40" spans="2:11" x14ac:dyDescent="0.35">
      <c r="B40" s="42"/>
      <c r="C40" s="24" t="s">
        <v>31</v>
      </c>
      <c r="D40" s="43"/>
      <c r="E40" s="36">
        <f>(2959299.3*0.2)+2959299.3</f>
        <v>3551159.1599999997</v>
      </c>
      <c r="F40" s="36">
        <f>(7944*0.125)+7944</f>
        <v>8937</v>
      </c>
      <c r="G40" s="28">
        <v>5633</v>
      </c>
      <c r="H40" s="44"/>
      <c r="I40" s="27"/>
      <c r="J40" s="27"/>
      <c r="K40" s="27"/>
    </row>
    <row r="41" spans="2:11" x14ac:dyDescent="0.35">
      <c r="B41" s="42"/>
      <c r="C41" s="24" t="s">
        <v>34</v>
      </c>
      <c r="D41" s="28">
        <f>D37*0.08</f>
        <v>4059.92</v>
      </c>
      <c r="E41" s="36">
        <f>(76163.3*0.2)+76163.3</f>
        <v>91395.96</v>
      </c>
      <c r="F41" s="36">
        <f>(648.9*0.125)+648.9</f>
        <v>730.01249999999993</v>
      </c>
      <c r="G41" s="28">
        <v>820.3</v>
      </c>
      <c r="H41" s="29">
        <f>H37*0.05</f>
        <v>241.1585</v>
      </c>
      <c r="I41" s="27"/>
      <c r="J41" s="27"/>
      <c r="K41" s="27"/>
    </row>
    <row r="42" spans="2:11" x14ac:dyDescent="0.35">
      <c r="B42" s="42"/>
      <c r="C42" s="24" t="s">
        <v>35</v>
      </c>
      <c r="D42" s="28">
        <f>D37*0.1</f>
        <v>5074.9000000000005</v>
      </c>
      <c r="E42" s="36">
        <f>(48284.5*0.2)+48284.5</f>
        <v>57941.4</v>
      </c>
      <c r="F42" s="36">
        <f>(4341.9*0.125)+4341.9</f>
        <v>4884.6374999999998</v>
      </c>
      <c r="G42" s="28">
        <v>163.9</v>
      </c>
      <c r="H42" s="29">
        <f>H37*0.03</f>
        <v>144.6951</v>
      </c>
      <c r="I42" s="27"/>
      <c r="J42" s="27"/>
      <c r="K42" s="27"/>
    </row>
    <row r="43" spans="2:11" x14ac:dyDescent="0.35">
      <c r="D43" s="27"/>
      <c r="E43" s="27"/>
    </row>
    <row r="44" spans="2:11" x14ac:dyDescent="0.35">
      <c r="E44" s="27"/>
    </row>
    <row r="45" spans="2:11" ht="17.5" customHeight="1" x14ac:dyDescent="0.35">
      <c r="B45" s="46"/>
      <c r="C45" s="46"/>
      <c r="D45" s="42" t="s">
        <v>51</v>
      </c>
      <c r="E45" s="42" t="s">
        <v>50</v>
      </c>
      <c r="F45" s="42" t="s">
        <v>52</v>
      </c>
      <c r="G45" s="42" t="s">
        <v>53</v>
      </c>
      <c r="H45" s="42"/>
      <c r="I45" s="47" t="s">
        <v>55</v>
      </c>
    </row>
    <row r="46" spans="2:11" ht="17.5" customHeight="1" x14ac:dyDescent="0.35">
      <c r="B46" s="46"/>
      <c r="C46" s="46"/>
      <c r="D46" s="42"/>
      <c r="E46" s="42"/>
      <c r="F46" s="42"/>
      <c r="G46" s="24" t="s">
        <v>46</v>
      </c>
      <c r="H46" s="24" t="s">
        <v>45</v>
      </c>
      <c r="I46" s="47"/>
    </row>
    <row r="47" spans="2:11" ht="17.5" customHeight="1" x14ac:dyDescent="0.35">
      <c r="B47" s="24" t="s">
        <v>28</v>
      </c>
      <c r="C47" s="24" t="s">
        <v>33</v>
      </c>
      <c r="D47" s="33">
        <f>180*D37*365/1000</f>
        <v>3334209.3</v>
      </c>
      <c r="E47" s="33">
        <f>((C$5-(C$23*K27))*H37)*10</f>
        <v>26521440.505940128</v>
      </c>
      <c r="F47" s="33">
        <f>E37*2.2*365/1000</f>
        <v>5019510.6337200003</v>
      </c>
      <c r="G47" s="33">
        <f>46*365*F37/1000</f>
        <v>420677.01787500002</v>
      </c>
      <c r="H47" s="33">
        <f>3.22*365*G37/1000</f>
        <v>12999.405650000001</v>
      </c>
      <c r="I47" s="33">
        <f>SUM(D47:H47)</f>
        <v>35308836.86318513</v>
      </c>
    </row>
    <row r="48" spans="2:11" ht="17.5" customHeight="1" x14ac:dyDescent="0.35">
      <c r="B48" s="42" t="s">
        <v>29</v>
      </c>
      <c r="C48" s="24" t="s">
        <v>32</v>
      </c>
      <c r="D48" s="33">
        <f>180*D38*365/1000</f>
        <v>833552.32499999995</v>
      </c>
      <c r="E48" s="33">
        <f>((C$5-(C$23*K28))*H38)*10</f>
        <v>7904609.9505564831</v>
      </c>
      <c r="F48" s="33">
        <f t="shared" ref="F48:F52" si="2">E38*2.2*365/1000</f>
        <v>1597892.2053600005</v>
      </c>
      <c r="G48" s="33">
        <f t="shared" ref="G48:G52" si="3">46*365*F38/1000</f>
        <v>133001.35537500001</v>
      </c>
      <c r="H48" s="33">
        <f t="shared" ref="H48:H52" si="4">3.22*365*G38/1000</f>
        <v>4021.5240100000001</v>
      </c>
      <c r="I48" s="33">
        <f t="shared" ref="I48:I52" si="5">SUM(D48:H48)</f>
        <v>10473077.360301483</v>
      </c>
    </row>
    <row r="49" spans="2:9" ht="17.5" customHeight="1" x14ac:dyDescent="0.35">
      <c r="B49" s="42"/>
      <c r="C49" s="24" t="s">
        <v>30</v>
      </c>
      <c r="D49" s="45">
        <f>180*D39*365/1000</f>
        <v>1900499.3009999997</v>
      </c>
      <c r="E49" s="45">
        <f>((C$5-(C$23*K29))*H39)*10</f>
        <v>18634179.087791447</v>
      </c>
      <c r="F49" s="33">
        <f t="shared" si="2"/>
        <v>450119.72279999999</v>
      </c>
      <c r="G49" s="33">
        <f t="shared" si="3"/>
        <v>43353.459000000003</v>
      </c>
      <c r="H49" s="33">
        <f t="shared" si="4"/>
        <v>1200.6864800000003</v>
      </c>
      <c r="I49" s="33">
        <f t="shared" si="5"/>
        <v>21029352.257071447</v>
      </c>
    </row>
    <row r="50" spans="2:9" ht="17.5" customHeight="1" x14ac:dyDescent="0.35">
      <c r="B50" s="42"/>
      <c r="C50" s="24" t="s">
        <v>31</v>
      </c>
      <c r="D50" s="45"/>
      <c r="E50" s="45"/>
      <c r="F50" s="33">
        <f t="shared" si="2"/>
        <v>2851580.8054800001</v>
      </c>
      <c r="G50" s="33">
        <f t="shared" si="3"/>
        <v>150052.23000000001</v>
      </c>
      <c r="H50" s="33">
        <f t="shared" si="4"/>
        <v>6620.4649000000009</v>
      </c>
      <c r="I50" s="33">
        <f t="shared" si="5"/>
        <v>3008253.5003800001</v>
      </c>
    </row>
    <row r="51" spans="2:9" ht="17.5" customHeight="1" x14ac:dyDescent="0.35">
      <c r="B51" s="42"/>
      <c r="C51" s="24" t="s">
        <v>34</v>
      </c>
      <c r="D51" s="33">
        <f>180*D41*365/1000</f>
        <v>266736.74400000001</v>
      </c>
      <c r="E51" s="33">
        <f>((C$5-(C$23*K31))*H41)*10</f>
        <v>1537238.9399092565</v>
      </c>
      <c r="F51" s="33">
        <f t="shared" si="2"/>
        <v>73390.955880000009</v>
      </c>
      <c r="G51" s="33">
        <f t="shared" si="3"/>
        <v>12256.909874999998</v>
      </c>
      <c r="H51" s="33">
        <f t="shared" si="4"/>
        <v>964.09859000000006</v>
      </c>
      <c r="I51" s="33">
        <f t="shared" si="5"/>
        <v>1890587.6482542565</v>
      </c>
    </row>
    <row r="52" spans="2:9" ht="17.5" customHeight="1" x14ac:dyDescent="0.35">
      <c r="B52" s="42"/>
      <c r="C52" s="24" t="s">
        <v>35</v>
      </c>
      <c r="D52" s="33">
        <f>180*D42*365/1000</f>
        <v>333420.93000000005</v>
      </c>
      <c r="E52" s="33">
        <f>((C$5-(C$23*K32))*H42)*10</f>
        <v>937752.84149833967</v>
      </c>
      <c r="F52" s="33">
        <f t="shared" si="2"/>
        <v>46526.944200000005</v>
      </c>
      <c r="G52" s="33">
        <f t="shared" si="3"/>
        <v>82013.063624999995</v>
      </c>
      <c r="H52" s="33">
        <f t="shared" si="4"/>
        <v>192.63167000000004</v>
      </c>
      <c r="I52" s="33">
        <f t="shared" si="5"/>
        <v>1399906.4109933397</v>
      </c>
    </row>
    <row r="53" spans="2:9" ht="17.5" customHeight="1" x14ac:dyDescent="0.35">
      <c r="B53" s="42" t="s">
        <v>54</v>
      </c>
      <c r="C53" s="42"/>
      <c r="D53" s="34">
        <f>SUM(D48:D52)</f>
        <v>3334209.3</v>
      </c>
      <c r="E53" s="34">
        <f>SUM(E48:E52)</f>
        <v>29013780.819755528</v>
      </c>
      <c r="F53" s="34">
        <f>SUM(F48:F52)</f>
        <v>5019510.6337200003</v>
      </c>
      <c r="G53" s="34">
        <f t="shared" ref="G53:I53" si="6">SUM(G48:G52)</f>
        <v>420677.01787500008</v>
      </c>
      <c r="H53" s="34">
        <f t="shared" si="6"/>
        <v>12999.405650000001</v>
      </c>
      <c r="I53" s="34">
        <f t="shared" si="6"/>
        <v>37801177.177000523</v>
      </c>
    </row>
    <row r="55" spans="2:9" x14ac:dyDescent="0.35">
      <c r="I55" s="37"/>
    </row>
    <row r="56" spans="2:9" x14ac:dyDescent="0.35">
      <c r="I56" s="37"/>
    </row>
  </sheetData>
  <mergeCells count="21">
    <mergeCell ref="I45:I46"/>
    <mergeCell ref="B48:B52"/>
    <mergeCell ref="D49:D50"/>
    <mergeCell ref="E49:E50"/>
    <mergeCell ref="B53:C53"/>
    <mergeCell ref="B45:C46"/>
    <mergeCell ref="D45:D46"/>
    <mergeCell ref="E45:E46"/>
    <mergeCell ref="F45:F46"/>
    <mergeCell ref="G45:H45"/>
    <mergeCell ref="C17:D17"/>
    <mergeCell ref="B28:B32"/>
    <mergeCell ref="B38:B42"/>
    <mergeCell ref="D39:D40"/>
    <mergeCell ref="H39:H40"/>
    <mergeCell ref="C16:D16"/>
    <mergeCell ref="B2:D2"/>
    <mergeCell ref="B8:D8"/>
    <mergeCell ref="B12:C12"/>
    <mergeCell ref="C14:D14"/>
    <mergeCell ref="C15:D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2005-2018</vt:lpstr>
      <vt:lpstr>2020</vt:lpstr>
      <vt:lpstr>2030</vt:lpstr>
      <vt:lpstr>2040</vt:lpstr>
      <vt:lpstr>'2005-2018'!Área_de_impresión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cp:lastPrinted>2020-03-08T23:13:28Z</cp:lastPrinted>
  <dcterms:created xsi:type="dcterms:W3CDTF">2020-02-23T17:10:16Z</dcterms:created>
  <dcterms:modified xsi:type="dcterms:W3CDTF">2021-02-16T09:05:58Z</dcterms:modified>
</cp:coreProperties>
</file>